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0-ALL PROJECTS\210801\52195 - EPE Rate Case\Workpapers\"/>
    </mc:Choice>
  </mc:AlternateContent>
  <bookViews>
    <workbookView xWindow="0" yWindow="0" windowWidth="28800" windowHeight="11837" activeTab="2"/>
  </bookViews>
  <sheets>
    <sheet name="Exhibit JP-6" sheetId="3" r:id="rId1"/>
    <sheet name="Exhibit JP-7" sheetId="2" r:id="rId2"/>
    <sheet name="Exhibit JP-7 " sheetId="7" r:id="rId3"/>
    <sheet name="Exhibit JP-9" sheetId="8" r:id="rId4"/>
    <sheet name="Q-1" sheetId="4" r:id="rId5"/>
    <sheet name="TX P-1.04" sheetId="5" r:id="rId6"/>
    <sheet name="COVID19" sheetId="6" r:id="rId7"/>
  </sheets>
  <externalReferences>
    <externalReference r:id="rId8"/>
    <externalReference r:id="rId9"/>
  </externalReferences>
  <definedNames>
    <definedName name="_" localSheetId="6" hidden="1">#REF!</definedName>
    <definedName name="_" localSheetId="0" hidden="1">#REF!</definedName>
    <definedName name="_" localSheetId="1" hidden="1">#REF!</definedName>
    <definedName name="_" localSheetId="2" hidden="1">#REF!</definedName>
    <definedName name="_" localSheetId="3" hidden="1">#REF!</definedName>
    <definedName name="_" localSheetId="5" hidden="1">#REF!</definedName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1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0" hidden="1">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localSheetId="5" hidden="1">#REF!</definedName>
    <definedName name="_Fill" hidden="1">#REF!</definedName>
    <definedName name="_Key1" localSheetId="0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6" hidden="1">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5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MiscChg_Adj" localSheetId="0">'Exhibit JP-6'!#REF!</definedName>
    <definedName name="MiscChg_Adj" localSheetId="1">'Exhibit JP-7'!#REF!</definedName>
    <definedName name="MiscChg_Adj" localSheetId="2">'Exhibit JP-7 '!#REF!</definedName>
    <definedName name="MiscChg_Adj" localSheetId="3">'Exhibit JP-9'!#REF!</definedName>
    <definedName name="MiscChg_Adj">'Q-1'!$E$28</definedName>
    <definedName name="MiscChg_Unadj" localSheetId="0">'Exhibit JP-6'!#REF!</definedName>
    <definedName name="MiscChg_Unadj" localSheetId="1">'Exhibit JP-7'!#REF!</definedName>
    <definedName name="MiscChg_Unadj" localSheetId="2">'Exhibit JP-7 '!#REF!</definedName>
    <definedName name="MiscChg_Unadj" localSheetId="3">'Exhibit JP-9'!#REF!</definedName>
    <definedName name="MiscChg_Unadj">'Q-1'!$C$28</definedName>
    <definedName name="Pal_Workbook_GUID" localSheetId="0" hidden="1">"C5IHBJRYC6W9LXKQRE3TAQEH"</definedName>
    <definedName name="Pal_Workbook_GUID" localSheetId="1" hidden="1">"C5IHBJRYC6W9LXKQRE3TAQEH"</definedName>
    <definedName name="Pal_Workbook_GUID" localSheetId="2" hidden="1">"C5IHBJRYC6W9LXKQRE3TAQEH"</definedName>
    <definedName name="Pal_Workbook_GUID" localSheetId="3" hidden="1">"C5IHBJRYC6W9LXKQRE3TAQEH"</definedName>
    <definedName name="Pal_Workbook_GUID" localSheetId="4" hidden="1">"C5IHBJRYC6W9LXKQRE3TAQEH"</definedName>
    <definedName name="Pal_Workbook_GUID" hidden="1">"WM86NBRVE9KHQPNSDDJJY4J1"</definedName>
    <definedName name="_xlnm.Print_Area" localSheetId="6">COVID19!$A$1:$U$38</definedName>
    <definedName name="_xlnm.Print_Area" localSheetId="0">'Exhibit JP-6'!$A$1:$H$29</definedName>
    <definedName name="_xlnm.Print_Area" localSheetId="1">'Exhibit JP-7'!$A$1:$Q$24</definedName>
    <definedName name="_xlnm.Print_Area" localSheetId="2">'Exhibit JP-7 '!$A$1:$Q$24</definedName>
    <definedName name="_xlnm.Print_Area" localSheetId="3">'Exhibit JP-9'!$A$1:$H$25</definedName>
    <definedName name="_xlnm.Print_Area" localSheetId="4">'Q-1'!$A$1:$M$47</definedName>
    <definedName name="_xlnm.Print_Area" localSheetId="5">'TX P-1.04'!$A$1:$Z$99</definedName>
    <definedName name="_xlnm.Print_Titles" localSheetId="0">'Exhibit JP-6'!$A:$B</definedName>
    <definedName name="_xlnm.Print_Titles" localSheetId="1">'Exhibit JP-7'!$A:$B</definedName>
    <definedName name="_xlnm.Print_Titles" localSheetId="2">'Exhibit JP-7 '!$A:$B</definedName>
    <definedName name="_xlnm.Print_Titles" localSheetId="3">'Exhibit JP-9'!$B:$B</definedName>
    <definedName name="_xlnm.Print_Titles" localSheetId="4">'Q-1'!$A:$B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0" hidden="1">FALSE</definedName>
    <definedName name="RiskIsInput" localSheetId="1" hidden="1">FALSE</definedName>
    <definedName name="RiskIsInput" localSheetId="2" hidden="1">FALSE</definedName>
    <definedName name="RiskIsInput" localSheetId="3" hidden="1">FALSE</definedName>
    <definedName name="RiskIsInput" localSheetId="4" hidden="1">FALSE</definedName>
    <definedName name="RiskIsInput" hidden="1">_xll.RiskCellHasTokens(262144+512+524288)</definedName>
    <definedName name="RiskIsOptimization" hidden="1">FALSE</definedName>
    <definedName name="RiskIsOutput" localSheetId="0" hidden="1">FALSE</definedName>
    <definedName name="RiskIsOutput" localSheetId="1" hidden="1">FALSE</definedName>
    <definedName name="RiskIsOutput" localSheetId="2" hidden="1">FALSE</definedName>
    <definedName name="RiskIsOutput" localSheetId="3" hidden="1">FALSE</definedName>
    <definedName name="RiskIsOutput" localSheetId="4" hidden="1">FALSE</definedName>
    <definedName name="RiskIsOutput" hidden="1">_xll.RiskCellHasTokens(1024)</definedName>
    <definedName name="RiskIsStatistics" localSheetId="0" hidden="1">FALSE</definedName>
    <definedName name="RiskIsStatistics" localSheetId="1" hidden="1">FALSE</definedName>
    <definedName name="RiskIsStatistics" localSheetId="2" hidden="1">FALSE</definedName>
    <definedName name="RiskIsStatistics" localSheetId="3" hidden="1">FALSE</definedName>
    <definedName name="RiskIsStatistics" localSheetId="4" hidden="1">FALSE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localSheetId="0" hidden="1">2000</definedName>
    <definedName name="RiskNumIterations" localSheetId="1" hidden="1">2000</definedName>
    <definedName name="RiskNumIterations" localSheetId="2" hidden="1">2000</definedName>
    <definedName name="RiskNumIterations" localSheetId="3" hidden="1">2000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TBRAdj" localSheetId="0">'Exhibit JP-6'!#REF!</definedName>
    <definedName name="TBRAdj" localSheetId="1">'Exhibit JP-7'!#REF!</definedName>
    <definedName name="TBRAdj" localSheetId="2">'Exhibit JP-7 '!#REF!</definedName>
    <definedName name="TBRAdj" localSheetId="3">'Exhibit JP-9'!#REF!</definedName>
    <definedName name="TBRAdj">'Q-1'!$D$36</definedName>
    <definedName name="TBRCurr" localSheetId="0">#REF!</definedName>
    <definedName name="TBRCurr" localSheetId="2">#REF!</definedName>
    <definedName name="TBRCurr" localSheetId="3">#REF!</definedName>
    <definedName name="TBRCurr">#REF!</definedName>
    <definedName name="TBRProp" localSheetId="0">'Exhibit JP-6'!#REF!</definedName>
    <definedName name="TBRProp" localSheetId="1">'Exhibit JP-7'!#REF!</definedName>
    <definedName name="TBRProp" localSheetId="2">'Exhibit JP-7 '!#REF!</definedName>
    <definedName name="TBRProp" localSheetId="3">'Exhibit JP-9'!#REF!</definedName>
    <definedName name="TBRProp">'Q-1'!$E$36</definedName>
    <definedName name="TBRUnadj" localSheetId="0">'Exhibit JP-6'!#REF!</definedName>
    <definedName name="TBRUnadj" localSheetId="1">'Exhibit JP-7'!#REF!</definedName>
    <definedName name="TBRUnadj" localSheetId="2">'Exhibit JP-7 '!#REF!</definedName>
    <definedName name="TBRUnadj" localSheetId="3">'Exhibit JP-9'!#REF!</definedName>
    <definedName name="TBRUnadj">'Q-1'!$C$36</definedName>
    <definedName name="TFFFR_CR" localSheetId="0">#REF!</definedName>
    <definedName name="TFFFR_CR" localSheetId="1">#REF!</definedName>
    <definedName name="TFFFR_CR" localSheetId="2">#REF!</definedName>
    <definedName name="TFFFR_CR" localSheetId="3">#REF!</definedName>
    <definedName name="TFFFR_CR">#REF!</definedName>
    <definedName name="TFIBRProp" localSheetId="0">'Exhibit JP-6'!#REF!</definedName>
    <definedName name="TFIBRProp" localSheetId="1">'Exhibit JP-7'!#REF!</definedName>
    <definedName name="TFIBRProp" localSheetId="2">'Exhibit JP-7 '!#REF!</definedName>
    <definedName name="TFIBRProp" localSheetId="3">'Exhibit JP-9'!#REF!</definedName>
    <definedName name="TFIBRProp" localSheetId="4">'Q-1'!$E$26</definedName>
    <definedName name="TFIBRProp">'[1]Rate Year'!$E$26</definedName>
    <definedName name="TFIFRAdj" localSheetId="0">'Exhibit JP-6'!#REF!</definedName>
    <definedName name="TFIFRAdj" localSheetId="1">'Exhibit JP-7'!#REF!</definedName>
    <definedName name="TFIFRAdj" localSheetId="2">'Exhibit JP-7 '!#REF!</definedName>
    <definedName name="TFIFRAdj" localSheetId="3">'Exhibit JP-9'!#REF!</definedName>
    <definedName name="TFIFRAdj" localSheetId="4">'Q-1'!$G$26</definedName>
    <definedName name="TFIFRAdj">'[1]Rate Year'!$G$26</definedName>
    <definedName name="TFIFRUnadj" localSheetId="0">'Exhibit JP-6'!#REF!</definedName>
    <definedName name="TFIFRUnadj" localSheetId="1">'Exhibit JP-7'!#REF!</definedName>
    <definedName name="TFIFRUnadj" localSheetId="2">'Exhibit JP-7 '!#REF!</definedName>
    <definedName name="TFIFRUnadj" localSheetId="3">'Exhibit JP-9'!#REF!</definedName>
    <definedName name="TFIFRUnadj" localSheetId="4">'Q-1'!$F$26</definedName>
    <definedName name="TFIFRUnadj">'[1]Rate Year'!$F$26</definedName>
    <definedName name="TFIRAdj" localSheetId="0">'Exhibit JP-6'!#REF!</definedName>
    <definedName name="TFIRAdj" localSheetId="1">'Exhibit JP-7'!#REF!</definedName>
    <definedName name="TFIRAdj" localSheetId="2">'Exhibit JP-7 '!#REF!</definedName>
    <definedName name="TFIRAdj" localSheetId="3">'Exhibit JP-9'!#REF!</definedName>
    <definedName name="TFIRAdj" localSheetId="4">'Q-1'!$D$26</definedName>
    <definedName name="TFIRAdj">'[1]Rate Year'!$D$26</definedName>
    <definedName name="TFIRUnad" localSheetId="0">'Exhibit JP-6'!#REF!</definedName>
    <definedName name="TFIRUnad" localSheetId="1">'Exhibit JP-7'!#REF!</definedName>
    <definedName name="TFIRUnad" localSheetId="2">'Exhibit JP-7 '!#REF!</definedName>
    <definedName name="TFIRUnad" localSheetId="3">'Exhibit JP-9'!#REF!</definedName>
    <definedName name="TFIRUnad" localSheetId="4">'Q-1'!$C$26</definedName>
    <definedName name="TFIRUnad">'[1]Rate Year'!$C$26</definedName>
    <definedName name="TFNFR_CB" localSheetId="0">#REF!</definedName>
    <definedName name="TFNFR_CB" localSheetId="2">#REF!</definedName>
    <definedName name="TFNFR_CB" localSheetId="3">#REF!</definedName>
    <definedName name="TFNFR_CB">#REF!</definedName>
    <definedName name="TFRUnadj" localSheetId="0">'Exhibit JP-6'!#REF!</definedName>
    <definedName name="TFRUnadj" localSheetId="1">'Exhibit JP-7'!#REF!</definedName>
    <definedName name="TFRUnadj" localSheetId="2">'Exhibit JP-7 '!#REF!</definedName>
    <definedName name="TFRUnadj" localSheetId="3">'Exhibit JP-9'!#REF!</definedName>
    <definedName name="TFRUnadj">'Q-1'!$F$36</definedName>
    <definedName name="TFuel_Curr" localSheetId="0">#REF!</definedName>
    <definedName name="TFuel_Curr" localSheetId="1">#REF!</definedName>
    <definedName name="TFuel_Curr" localSheetId="2">#REF!</definedName>
    <definedName name="TFuel_Curr" localSheetId="3">#REF!</definedName>
    <definedName name="TFuel_Curr">#REF!</definedName>
    <definedName name="TopRankDefaultDistForRange" hidden="1">0</definedName>
    <definedName name="TopRankDefaultMaxChange" hidden="1">0.1</definedName>
    <definedName name="TopRankDefaultMinChange" hidden="1">-0.1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OverThreshold" hidden="1">TRUE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FALSE</definedName>
    <definedName name="TopRankPerformPrecedentScanAddOutput" hidden="1">FALSE</definedName>
    <definedName name="TopRankPerformPrecedentScanAtStart" hidden="1">TRUE</definedName>
    <definedName name="TopRankPrecedentScanType" hidden="1">1</definedName>
    <definedName name="TopRankReportAllOutputCells" hidden="1">TRUE</definedName>
    <definedName name="TopRankReportsInExistingWorkbook" hidden="1">TRUE</definedName>
    <definedName name="TopRankReportsInExistingWorkbookName" hidden="1">"Active Workbook"</definedName>
    <definedName name="TopRankReportsInNewWorkbook" hidden="1">FALSE</definedName>
    <definedName name="TopRankSensitivityGraphs" hidden="1">FALSE</definedName>
    <definedName name="TopRankSingleWorkbookAllResults" hidden="1">FALSE</definedName>
    <definedName name="TopRankSpiderGraphs" hidden="1">TRUE</definedName>
    <definedName name="TopRankTornadoGraphs" hidden="1">TRUE</definedName>
    <definedName name="TopRankUpdateDisplay" hidden="1">FALSE</definedName>
    <definedName name="TotRev_Curr" localSheetId="0">#REF!</definedName>
    <definedName name="TotRev_Curr" localSheetId="1">#REF!</definedName>
    <definedName name="TotRev_Curr" localSheetId="2">#REF!</definedName>
    <definedName name="TotRev_Curr" localSheetId="3">#REF!</definedName>
    <definedName name="TotRev_Curr">#REF!</definedName>
    <definedName name="TotRev_Prop" localSheetId="0">#REF!</definedName>
    <definedName name="TotRev_Prop" localSheetId="1">#REF!</definedName>
    <definedName name="TotRev_Prop" localSheetId="2">#REF!</definedName>
    <definedName name="TotRev_Prop" localSheetId="3">#REF!</definedName>
    <definedName name="TotRev_Prop">#REF!</definedName>
    <definedName name="TotRevAdj" localSheetId="0">'Exhibit JP-6'!#REF!</definedName>
    <definedName name="TotRevAdj" localSheetId="1">'Exhibit JP-7'!#REF!</definedName>
    <definedName name="TotRevAdj" localSheetId="2">'Exhibit JP-7 '!#REF!</definedName>
    <definedName name="TotRevAdj" localSheetId="3">'Exhibit JP-9'!#REF!</definedName>
    <definedName name="TotRevAdj">'Q-1'!$J$36</definedName>
    <definedName name="TotRevProp" localSheetId="0">'Exhibit JP-6'!#REF!</definedName>
    <definedName name="TotRevProp" localSheetId="1">'Exhibit JP-7'!#REF!</definedName>
    <definedName name="TotRevProp" localSheetId="2">'Exhibit JP-7 '!#REF!</definedName>
    <definedName name="TotRevProp" localSheetId="3">'Exhibit JP-9'!#REF!</definedName>
    <definedName name="TotRevProp">'Q-1'!$K$36</definedName>
    <definedName name="TRUnadj" localSheetId="0">'Exhibit JP-6'!#REF!</definedName>
    <definedName name="TRUnadj" localSheetId="1">'Exhibit JP-7'!#REF!</definedName>
    <definedName name="TRUnadj" localSheetId="2">'Exhibit JP-7 '!#REF!</definedName>
    <definedName name="TRUnadj" localSheetId="3">'Exhibit JP-9'!#REF!</definedName>
    <definedName name="TRUnadj">'Q-1'!$I$36</definedName>
    <definedName name="Univ_Disc_CurrWFuel" localSheetId="0">#REF!</definedName>
    <definedName name="Univ_Disc_CurrWFuel" localSheetId="1">#REF!</definedName>
    <definedName name="Univ_Disc_CurrWFuel" localSheetId="2">#REF!</definedName>
    <definedName name="Univ_Disc_CurrWFuel" localSheetId="3">#REF!</definedName>
    <definedName name="Univ_Disc_CurrWFuel">#REF!</definedName>
    <definedName name="UnivDisc_Curr" localSheetId="0">#REF!</definedName>
    <definedName name="UnivDisc_Curr" localSheetId="1">#REF!</definedName>
    <definedName name="UnivDisc_Curr" localSheetId="2">#REF!</definedName>
    <definedName name="UnivDisc_Curr" localSheetId="3">#REF!</definedName>
    <definedName name="UnivDisc_Curr">#REF!</definedName>
    <definedName name="wrn.allocpb." localSheetId="6" hidden="1">{#N/A,#N/A,FALSE,"Alloc"}</definedName>
    <definedName name="wrn.allocpb." localSheetId="0" hidden="1">{#N/A,#N/A,FALSE,"Alloc"}</definedName>
    <definedName name="wrn.allocpb." localSheetId="1" hidden="1">{#N/A,#N/A,FALSE,"Alloc"}</definedName>
    <definedName name="wrn.allocpb." localSheetId="2" hidden="1">{#N/A,#N/A,FALSE,"Alloc"}</definedName>
    <definedName name="wrn.allocpb." localSheetId="3" hidden="1">{#N/A,#N/A,FALSE,"Alloc"}</definedName>
    <definedName name="wrn.allocpb." localSheetId="5" hidden="1">{#N/A,#N/A,FALSE,"Alloc"}</definedName>
    <definedName name="wrn.allocpb." hidden="1">{#N/A,#N/A,FALSE,"Alloc"}</definedName>
    <definedName name="wrn.Print._.All." localSheetId="6" hidden="1">{#N/A,#N/A,FALSE,"Summary";#N/A,#N/A,FALSE,"City Gate";#N/A,#N/A,FALSE,"Ind Trans";#N/A,#N/A,FALSE,"Electric Gen"}</definedName>
    <definedName name="wrn.Print._.All." localSheetId="0" hidden="1">{#N/A,#N/A,FALSE,"Summary";#N/A,#N/A,FALSE,"City Gate";#N/A,#N/A,FALSE,"Ind Trans";#N/A,#N/A,FALSE,"Electric Gen"}</definedName>
    <definedName name="wrn.Print._.All." localSheetId="1" hidden="1">{#N/A,#N/A,FALSE,"Summary";#N/A,#N/A,FALSE,"City Gate";#N/A,#N/A,FALSE,"Ind Trans";#N/A,#N/A,FALSE,"Electric Gen"}</definedName>
    <definedName name="wrn.Print._.All." localSheetId="2" hidden="1">{#N/A,#N/A,FALSE,"Summary";#N/A,#N/A,FALSE,"City Gate";#N/A,#N/A,FALSE,"Ind Trans";#N/A,#N/A,FALSE,"Electric Gen"}</definedName>
    <definedName name="wrn.Print._.All." localSheetId="3" hidden="1">{#N/A,#N/A,FALSE,"Summary";#N/A,#N/A,FALSE,"City Gate";#N/A,#N/A,FALSE,"Ind Trans";#N/A,#N/A,FALSE,"Electric Gen"}</definedName>
    <definedName name="wrn.Print._.All." localSheetId="5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6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localSheetId="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localSheetId="2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localSheetId="3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localSheetId="5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localSheetId="6" hidden="1">{#N/A,#N/A,FALSE,"Summary";#N/A,#N/A,FALSE,"City Gate";#N/A,#N/A,FALSE,"Ind Trans";#N/A,#N/A,FALSE,"Electric Gen"}</definedName>
    <definedName name="yikes" localSheetId="0" hidden="1">{#N/A,#N/A,FALSE,"Summary";#N/A,#N/A,FALSE,"City Gate";#N/A,#N/A,FALSE,"Ind Trans";#N/A,#N/A,FALSE,"Electric Gen"}</definedName>
    <definedName name="yikes" localSheetId="1" hidden="1">{#N/A,#N/A,FALSE,"Summary";#N/A,#N/A,FALSE,"City Gate";#N/A,#N/A,FALSE,"Ind Trans";#N/A,#N/A,FALSE,"Electric Gen"}</definedName>
    <definedName name="yikes" localSheetId="2" hidden="1">{#N/A,#N/A,FALSE,"Summary";#N/A,#N/A,FALSE,"City Gate";#N/A,#N/A,FALSE,"Ind Trans";#N/A,#N/A,FALSE,"Electric Gen"}</definedName>
    <definedName name="yikes" localSheetId="3" hidden="1">{#N/A,#N/A,FALSE,"Summary";#N/A,#N/A,FALSE,"City Gate";#N/A,#N/A,FALSE,"Ind Trans";#N/A,#N/A,FALSE,"Electric Gen"}</definedName>
    <definedName name="yikes" localSheetId="5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6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localSheetId="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localSheetId="2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localSheetId="3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localSheetId="5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8" l="1"/>
  <c r="E15" i="8"/>
  <c r="A25" i="8"/>
  <c r="A9" i="8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S14" i="7" l="1"/>
  <c r="D24" i="8"/>
  <c r="C24" i="8"/>
  <c r="G24" i="8" s="1"/>
  <c r="H24" i="8" s="1"/>
  <c r="D23" i="8"/>
  <c r="C23" i="8"/>
  <c r="G23" i="8" s="1"/>
  <c r="H23" i="8" s="1"/>
  <c r="D22" i="8"/>
  <c r="C22" i="8"/>
  <c r="G22" i="8" s="1"/>
  <c r="H22" i="8" s="1"/>
  <c r="D21" i="8"/>
  <c r="C21" i="8"/>
  <c r="G21" i="8" s="1"/>
  <c r="H21" i="8" s="1"/>
  <c r="D20" i="8"/>
  <c r="C20" i="8"/>
  <c r="G20" i="8" s="1"/>
  <c r="H20" i="8" s="1"/>
  <c r="D19" i="8"/>
  <c r="C19" i="8"/>
  <c r="G18" i="8"/>
  <c r="H18" i="8" s="1"/>
  <c r="D18" i="8"/>
  <c r="C18" i="8"/>
  <c r="D17" i="8"/>
  <c r="C17" i="8"/>
  <c r="D16" i="8"/>
  <c r="C16" i="8"/>
  <c r="G16" i="8" s="1"/>
  <c r="H16" i="8" s="1"/>
  <c r="D15" i="8"/>
  <c r="C15" i="8"/>
  <c r="G15" i="8" s="1"/>
  <c r="H15" i="8" s="1"/>
  <c r="D14" i="8"/>
  <c r="C14" i="8"/>
  <c r="G14" i="8" s="1"/>
  <c r="H14" i="8" s="1"/>
  <c r="D13" i="8"/>
  <c r="C13" i="8"/>
  <c r="G13" i="8" s="1"/>
  <c r="H13" i="8" s="1"/>
  <c r="D12" i="8"/>
  <c r="C12" i="8"/>
  <c r="G12" i="8" s="1"/>
  <c r="H12" i="8" s="1"/>
  <c r="D11" i="8"/>
  <c r="C11" i="8"/>
  <c r="G11" i="8" s="1"/>
  <c r="H11" i="8" s="1"/>
  <c r="D10" i="8"/>
  <c r="C10" i="8"/>
  <c r="G10" i="8" s="1"/>
  <c r="H10" i="8" s="1"/>
  <c r="D9" i="8"/>
  <c r="C9" i="8"/>
  <c r="D8" i="8"/>
  <c r="C8" i="8"/>
  <c r="G8" i="8" s="1"/>
  <c r="H8" i="8" s="1"/>
  <c r="D6" i="8"/>
  <c r="F6" i="8" s="1"/>
  <c r="G6" i="8" s="1"/>
  <c r="H6" i="8" s="1"/>
  <c r="F15" i="8" l="1"/>
  <c r="G19" i="8"/>
  <c r="H19" i="8" s="1"/>
  <c r="D25" i="8"/>
  <c r="G17" i="8"/>
  <c r="H17" i="8" s="1"/>
  <c r="C25" i="8"/>
  <c r="G25" i="8"/>
  <c r="G9" i="8"/>
  <c r="H9" i="8" s="1"/>
  <c r="L23" i="7"/>
  <c r="L22" i="7"/>
  <c r="L21" i="7"/>
  <c r="L20" i="7"/>
  <c r="L19" i="7"/>
  <c r="L18" i="7"/>
  <c r="L17" i="7"/>
  <c r="L16" i="7"/>
  <c r="L15" i="7"/>
  <c r="L14" i="7"/>
  <c r="L13" i="7"/>
  <c r="S13" i="7" s="1"/>
  <c r="E14" i="8" s="1"/>
  <c r="F14" i="8" s="1"/>
  <c r="L12" i="7"/>
  <c r="L11" i="7"/>
  <c r="L10" i="7"/>
  <c r="L9" i="7"/>
  <c r="L8" i="7"/>
  <c r="L7" i="7"/>
  <c r="AB8" i="7"/>
  <c r="AK8" i="7"/>
  <c r="AJ8" i="7"/>
  <c r="AI8" i="7"/>
  <c r="AH8" i="7"/>
  <c r="AG8" i="7"/>
  <c r="AF8" i="7"/>
  <c r="AE8" i="7"/>
  <c r="AD8" i="7"/>
  <c r="AC8" i="7"/>
  <c r="AA8" i="7"/>
  <c r="Z8" i="7"/>
  <c r="Y8" i="7"/>
  <c r="X8" i="7"/>
  <c r="W8" i="7"/>
  <c r="V8" i="7"/>
  <c r="U8" i="7"/>
  <c r="K24" i="7"/>
  <c r="J24" i="7"/>
  <c r="I24" i="7"/>
  <c r="H24" i="7"/>
  <c r="F24" i="7"/>
  <c r="E24" i="7"/>
  <c r="D24" i="7"/>
  <c r="N23" i="7"/>
  <c r="O23" i="7" s="1"/>
  <c r="K23" i="7"/>
  <c r="J23" i="7"/>
  <c r="I23" i="7"/>
  <c r="H23" i="7"/>
  <c r="F23" i="7"/>
  <c r="E23" i="7"/>
  <c r="D23" i="7"/>
  <c r="C23" i="7"/>
  <c r="O22" i="7"/>
  <c r="N22" i="7"/>
  <c r="K22" i="7"/>
  <c r="J22" i="7"/>
  <c r="I22" i="7"/>
  <c r="H22" i="7"/>
  <c r="F22" i="7"/>
  <c r="E22" i="7"/>
  <c r="D22" i="7"/>
  <c r="C22" i="7"/>
  <c r="N21" i="7"/>
  <c r="O21" i="7" s="1"/>
  <c r="K21" i="7"/>
  <c r="J21" i="7"/>
  <c r="I21" i="7"/>
  <c r="H21" i="7"/>
  <c r="F21" i="7"/>
  <c r="E21" i="7"/>
  <c r="D21" i="7"/>
  <c r="C21" i="7"/>
  <c r="Q21" i="7" s="1"/>
  <c r="O20" i="7"/>
  <c r="N20" i="7"/>
  <c r="K20" i="7"/>
  <c r="J20" i="7"/>
  <c r="I20" i="7"/>
  <c r="H20" i="7"/>
  <c r="F20" i="7"/>
  <c r="E20" i="7"/>
  <c r="D20" i="7"/>
  <c r="C20" i="7"/>
  <c r="N19" i="7"/>
  <c r="O19" i="7" s="1"/>
  <c r="K19" i="7"/>
  <c r="J19" i="7"/>
  <c r="I19" i="7"/>
  <c r="H19" i="7"/>
  <c r="F19" i="7"/>
  <c r="E19" i="7"/>
  <c r="D19" i="7"/>
  <c r="C19" i="7"/>
  <c r="O18" i="7"/>
  <c r="N18" i="7"/>
  <c r="K18" i="7"/>
  <c r="J18" i="7"/>
  <c r="I18" i="7"/>
  <c r="H18" i="7"/>
  <c r="F18" i="7"/>
  <c r="E18" i="7"/>
  <c r="D18" i="7"/>
  <c r="C18" i="7"/>
  <c r="N17" i="7"/>
  <c r="O17" i="7" s="1"/>
  <c r="K17" i="7"/>
  <c r="J17" i="7"/>
  <c r="I17" i="7"/>
  <c r="H17" i="7"/>
  <c r="F17" i="7"/>
  <c r="E17" i="7"/>
  <c r="D17" i="7"/>
  <c r="C17" i="7"/>
  <c r="K16" i="7"/>
  <c r="N16" i="7" s="1"/>
  <c r="O16" i="7" s="1"/>
  <c r="J16" i="7"/>
  <c r="I16" i="7"/>
  <c r="H16" i="7"/>
  <c r="F16" i="7"/>
  <c r="E16" i="7"/>
  <c r="D16" i="7"/>
  <c r="C16" i="7"/>
  <c r="N15" i="7"/>
  <c r="O15" i="7" s="1"/>
  <c r="K15" i="7"/>
  <c r="J15" i="7"/>
  <c r="I15" i="7"/>
  <c r="H15" i="7"/>
  <c r="F15" i="7"/>
  <c r="E15" i="7"/>
  <c r="D15" i="7"/>
  <c r="C15" i="7"/>
  <c r="O14" i="7"/>
  <c r="N14" i="7"/>
  <c r="K14" i="7"/>
  <c r="J14" i="7"/>
  <c r="I14" i="7"/>
  <c r="H14" i="7"/>
  <c r="F14" i="7"/>
  <c r="E14" i="7"/>
  <c r="D14" i="7"/>
  <c r="C14" i="7"/>
  <c r="N13" i="7"/>
  <c r="O13" i="7" s="1"/>
  <c r="M13" i="7"/>
  <c r="K13" i="7"/>
  <c r="J13" i="7"/>
  <c r="I13" i="7"/>
  <c r="H13" i="7"/>
  <c r="F13" i="7"/>
  <c r="E13" i="7"/>
  <c r="D13" i="7"/>
  <c r="C13" i="7"/>
  <c r="Q13" i="7" s="1"/>
  <c r="K12" i="7"/>
  <c r="N12" i="7" s="1"/>
  <c r="O12" i="7" s="1"/>
  <c r="J12" i="7"/>
  <c r="I12" i="7"/>
  <c r="H12" i="7"/>
  <c r="F12" i="7"/>
  <c r="E12" i="7"/>
  <c r="D12" i="7"/>
  <c r="C12" i="7"/>
  <c r="N11" i="7"/>
  <c r="O11" i="7" s="1"/>
  <c r="K11" i="7"/>
  <c r="J11" i="7"/>
  <c r="I11" i="7"/>
  <c r="H11" i="7"/>
  <c r="F11" i="7"/>
  <c r="E11" i="7"/>
  <c r="D11" i="7"/>
  <c r="C11" i="7"/>
  <c r="K10" i="7"/>
  <c r="N10" i="7" s="1"/>
  <c r="O10" i="7" s="1"/>
  <c r="J10" i="7"/>
  <c r="I10" i="7"/>
  <c r="H10" i="7"/>
  <c r="F10" i="7"/>
  <c r="E10" i="7"/>
  <c r="D10" i="7"/>
  <c r="C10" i="7"/>
  <c r="A10" i="7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N9" i="7"/>
  <c r="O9" i="7" s="1"/>
  <c r="K9" i="7"/>
  <c r="J9" i="7"/>
  <c r="I9" i="7"/>
  <c r="H9" i="7"/>
  <c r="F9" i="7"/>
  <c r="E9" i="7"/>
  <c r="D9" i="7"/>
  <c r="C9" i="7"/>
  <c r="A9" i="7"/>
  <c r="K8" i="7"/>
  <c r="N8" i="7" s="1"/>
  <c r="O8" i="7" s="1"/>
  <c r="J8" i="7"/>
  <c r="I8" i="7"/>
  <c r="H8" i="7"/>
  <c r="F8" i="7"/>
  <c r="E8" i="7"/>
  <c r="D8" i="7"/>
  <c r="C8" i="7"/>
  <c r="A8" i="7"/>
  <c r="AB7" i="7"/>
  <c r="AK7" i="7"/>
  <c r="AJ7" i="7"/>
  <c r="AI7" i="7"/>
  <c r="AH7" i="7"/>
  <c r="AG7" i="7"/>
  <c r="AF7" i="7"/>
  <c r="AE7" i="7"/>
  <c r="AD7" i="7"/>
  <c r="AC7" i="7"/>
  <c r="AA7" i="7"/>
  <c r="Z7" i="7"/>
  <c r="Y7" i="7"/>
  <c r="X7" i="7"/>
  <c r="W7" i="7"/>
  <c r="V7" i="7"/>
  <c r="U7" i="7"/>
  <c r="N7" i="7"/>
  <c r="N24" i="7" s="1"/>
  <c r="O24" i="7" s="1"/>
  <c r="K7" i="7"/>
  <c r="J7" i="7"/>
  <c r="I7" i="7"/>
  <c r="H7" i="7"/>
  <c r="F7" i="7"/>
  <c r="E7" i="7"/>
  <c r="D7" i="7"/>
  <c r="C7" i="7"/>
  <c r="D5" i="7"/>
  <c r="H5" i="7" s="1"/>
  <c r="I5" i="7" s="1"/>
  <c r="M8" i="7" l="1"/>
  <c r="L25" i="7"/>
  <c r="M9" i="7"/>
  <c r="S9" i="7"/>
  <c r="E10" i="8" s="1"/>
  <c r="F10" i="8" s="1"/>
  <c r="M17" i="7"/>
  <c r="M18" i="7"/>
  <c r="S18" i="7"/>
  <c r="E19" i="8" s="1"/>
  <c r="F19" i="8" s="1"/>
  <c r="M15" i="7"/>
  <c r="S15" i="7"/>
  <c r="E16" i="8" s="1"/>
  <c r="F16" i="8" s="1"/>
  <c r="M16" i="7"/>
  <c r="Q9" i="7"/>
  <c r="M12" i="7"/>
  <c r="M20" i="7"/>
  <c r="S20" i="7"/>
  <c r="E21" i="8" s="1"/>
  <c r="F21" i="8" s="1"/>
  <c r="M7" i="7"/>
  <c r="S7" i="7"/>
  <c r="Q11" i="7"/>
  <c r="M23" i="7"/>
  <c r="M21" i="7"/>
  <c r="S21" i="7"/>
  <c r="E22" i="8" s="1"/>
  <c r="F22" i="8" s="1"/>
  <c r="Q15" i="7"/>
  <c r="M10" i="7"/>
  <c r="M11" i="7"/>
  <c r="M19" i="7"/>
  <c r="Q14" i="7"/>
  <c r="T14" i="7"/>
  <c r="M25" i="7" s="1"/>
  <c r="S12" i="7" s="1"/>
  <c r="E13" i="8" s="1"/>
  <c r="F13" i="8" s="1"/>
  <c r="M22" i="7"/>
  <c r="S22" i="7"/>
  <c r="E23" i="8" s="1"/>
  <c r="F23" i="8" s="1"/>
  <c r="H25" i="8"/>
  <c r="Y9" i="7"/>
  <c r="Y10" i="7" s="1"/>
  <c r="AL7" i="7"/>
  <c r="Q22" i="7"/>
  <c r="AH9" i="7"/>
  <c r="AH10" i="7" s="1"/>
  <c r="U9" i="7"/>
  <c r="U10" i="7" s="1"/>
  <c r="AD9" i="7"/>
  <c r="AD10" i="7" s="1"/>
  <c r="AB9" i="7"/>
  <c r="AB10" i="7" s="1"/>
  <c r="C24" i="7"/>
  <c r="Q18" i="7"/>
  <c r="X9" i="7"/>
  <c r="X10" i="7" s="1"/>
  <c r="AC9" i="7"/>
  <c r="AC10" i="7" s="1"/>
  <c r="AG9" i="7"/>
  <c r="AG10" i="7" s="1"/>
  <c r="AK9" i="7"/>
  <c r="AK10" i="7" s="1"/>
  <c r="L5" i="7"/>
  <c r="M5" i="7" s="1"/>
  <c r="Q5" i="7" s="1"/>
  <c r="AL8" i="7"/>
  <c r="E5" i="7"/>
  <c r="F5" i="7" s="1"/>
  <c r="Q17" i="7"/>
  <c r="Q7" i="7"/>
  <c r="V9" i="7"/>
  <c r="V10" i="7" s="1"/>
  <c r="Z9" i="7"/>
  <c r="Z10" i="7" s="1"/>
  <c r="AE9" i="7"/>
  <c r="AE10" i="7" s="1"/>
  <c r="AI9" i="7"/>
  <c r="AI10" i="7" s="1"/>
  <c r="Q19" i="7"/>
  <c r="Q23" i="7"/>
  <c r="W9" i="7"/>
  <c r="W10" i="7" s="1"/>
  <c r="AA9" i="7"/>
  <c r="AA10" i="7" s="1"/>
  <c r="AF9" i="7"/>
  <c r="AF10" i="7" s="1"/>
  <c r="AJ9" i="7"/>
  <c r="AJ10" i="7" s="1"/>
  <c r="Q8" i="7"/>
  <c r="Q12" i="7"/>
  <c r="Q16" i="7"/>
  <c r="Q10" i="7"/>
  <c r="M14" i="7"/>
  <c r="L24" i="7"/>
  <c r="M24" i="7" s="1"/>
  <c r="Q20" i="7"/>
  <c r="N5" i="7"/>
  <c r="O5" i="7" s="1"/>
  <c r="J5" i="7"/>
  <c r="K5" i="7"/>
  <c r="O7" i="7"/>
  <c r="S10" i="7" l="1"/>
  <c r="E11" i="8" s="1"/>
  <c r="F11" i="8" s="1"/>
  <c r="S19" i="7"/>
  <c r="E20" i="8" s="1"/>
  <c r="F20" i="8" s="1"/>
  <c r="S23" i="7"/>
  <c r="E24" i="8" s="1"/>
  <c r="F24" i="8" s="1"/>
  <c r="S17" i="7"/>
  <c r="E18" i="8" s="1"/>
  <c r="F18" i="8" s="1"/>
  <c r="S11" i="7"/>
  <c r="E12" i="8" s="1"/>
  <c r="F12" i="8" s="1"/>
  <c r="S16" i="7"/>
  <c r="E17" i="8" s="1"/>
  <c r="F17" i="8" s="1"/>
  <c r="E8" i="8"/>
  <c r="S8" i="7"/>
  <c r="E9" i="8" s="1"/>
  <c r="F9" i="8" s="1"/>
  <c r="AL9" i="7"/>
  <c r="Q24" i="7"/>
  <c r="S25" i="7" l="1"/>
  <c r="E25" i="8"/>
  <c r="F25" i="8" s="1"/>
  <c r="F8" i="8"/>
  <c r="L23" i="2"/>
  <c r="M23" i="2" s="1"/>
  <c r="L22" i="2"/>
  <c r="M22" i="2" s="1"/>
  <c r="L21" i="2"/>
  <c r="M21" i="2" s="1"/>
  <c r="L20" i="2"/>
  <c r="M20" i="2" s="1"/>
  <c r="L19" i="2"/>
  <c r="M19" i="2" s="1"/>
  <c r="L18" i="2"/>
  <c r="M18" i="2" s="1"/>
  <c r="L17" i="2"/>
  <c r="M17" i="2" s="1"/>
  <c r="L16" i="2"/>
  <c r="M16" i="2" s="1"/>
  <c r="L15" i="2"/>
  <c r="M15" i="2" s="1"/>
  <c r="L14" i="2"/>
  <c r="M14" i="2" s="1"/>
  <c r="L13" i="2"/>
  <c r="M13" i="2" s="1"/>
  <c r="L12" i="2"/>
  <c r="M12" i="2" s="1"/>
  <c r="L11" i="2"/>
  <c r="M11" i="2" s="1"/>
  <c r="L10" i="2"/>
  <c r="M10" i="2" s="1"/>
  <c r="L9" i="2"/>
  <c r="M9" i="2" s="1"/>
  <c r="L8" i="2"/>
  <c r="M8" i="2" s="1"/>
  <c r="L7" i="2"/>
  <c r="M7" i="2" s="1"/>
  <c r="S7" i="2"/>
  <c r="T7" i="2"/>
  <c r="U7" i="2"/>
  <c r="V7" i="2"/>
  <c r="W7" i="2"/>
  <c r="X7" i="2"/>
  <c r="Y7" i="2"/>
  <c r="Z7" i="2"/>
  <c r="AA7" i="2"/>
  <c r="AI7" i="2"/>
  <c r="AH7" i="2"/>
  <c r="AG7" i="2"/>
  <c r="AF7" i="2"/>
  <c r="AE7" i="2"/>
  <c r="AD7" i="2"/>
  <c r="AC7" i="2"/>
  <c r="AB7" i="2"/>
  <c r="X103" i="5"/>
  <c r="W103" i="5"/>
  <c r="V103" i="5"/>
  <c r="U103" i="5"/>
  <c r="T103" i="5"/>
  <c r="S103" i="5"/>
  <c r="R103" i="5"/>
  <c r="Q103" i="5"/>
  <c r="P103" i="5"/>
  <c r="K103" i="5"/>
  <c r="J103" i="5"/>
  <c r="I103" i="5"/>
  <c r="H103" i="5"/>
  <c r="G103" i="5"/>
  <c r="F103" i="5"/>
  <c r="E103" i="5"/>
  <c r="D103" i="5"/>
  <c r="C101" i="5"/>
  <c r="X101" i="5"/>
  <c r="W101" i="5"/>
  <c r="V101" i="5"/>
  <c r="U101" i="5"/>
  <c r="T101" i="5"/>
  <c r="S101" i="5"/>
  <c r="R101" i="5"/>
  <c r="Q101" i="5"/>
  <c r="P101" i="5"/>
  <c r="K101" i="5"/>
  <c r="J101" i="5"/>
  <c r="I101" i="5"/>
  <c r="H101" i="5"/>
  <c r="G101" i="5"/>
  <c r="F101" i="5"/>
  <c r="E101" i="5"/>
  <c r="D101" i="5"/>
  <c r="J17" i="6"/>
  <c r="F17" i="6"/>
  <c r="R15" i="6"/>
  <c r="R14" i="6" s="1"/>
  <c r="R16" i="6" s="1"/>
  <c r="O15" i="6"/>
  <c r="O14" i="6" s="1"/>
  <c r="O16" i="6" s="1"/>
  <c r="N15" i="6"/>
  <c r="N14" i="6" s="1"/>
  <c r="N16" i="6" s="1"/>
  <c r="K15" i="6"/>
  <c r="K14" i="6" s="1"/>
  <c r="K16" i="6" s="1"/>
  <c r="J15" i="6"/>
  <c r="J14" i="6" s="1"/>
  <c r="J16" i="6" s="1"/>
  <c r="F15" i="6"/>
  <c r="F14" i="6" s="1"/>
  <c r="F16" i="6" s="1"/>
  <c r="U14" i="6"/>
  <c r="U16" i="6" s="1"/>
  <c r="I14" i="6"/>
  <c r="I16" i="6" s="1"/>
  <c r="E14" i="6"/>
  <c r="R13" i="6"/>
  <c r="Q13" i="6"/>
  <c r="O13" i="6"/>
  <c r="K13" i="6"/>
  <c r="U12" i="6"/>
  <c r="U15" i="6" s="1"/>
  <c r="U17" i="6" s="1"/>
  <c r="T12" i="6"/>
  <c r="T15" i="6" s="1"/>
  <c r="S12" i="6"/>
  <c r="S15" i="6" s="1"/>
  <c r="P12" i="6"/>
  <c r="P15" i="6" s="1"/>
  <c r="N12" i="6"/>
  <c r="M12" i="6"/>
  <c r="M15" i="6" s="1"/>
  <c r="M17" i="6" s="1"/>
  <c r="L12" i="6"/>
  <c r="L15" i="6" s="1"/>
  <c r="J12" i="6"/>
  <c r="I12" i="6"/>
  <c r="I15" i="6" s="1"/>
  <c r="I17" i="6" s="1"/>
  <c r="H12" i="6"/>
  <c r="H15" i="6" s="1"/>
  <c r="G12" i="6"/>
  <c r="G15" i="6" s="1"/>
  <c r="F12" i="6"/>
  <c r="D12" i="6" s="1"/>
  <c r="E12" i="6"/>
  <c r="E15" i="6" s="1"/>
  <c r="D11" i="6"/>
  <c r="A10" i="6"/>
  <c r="A11" i="6" s="1"/>
  <c r="A12" i="6" s="1"/>
  <c r="A13" i="6" s="1"/>
  <c r="A14" i="6" s="1"/>
  <c r="A15" i="6" s="1"/>
  <c r="A16" i="6" s="1"/>
  <c r="A17" i="6" s="1"/>
  <c r="G9" i="6"/>
  <c r="G10" i="6" s="1"/>
  <c r="A9" i="6"/>
  <c r="D8" i="6"/>
  <c r="D10" i="6" s="1"/>
  <c r="D9" i="6" s="1"/>
  <c r="C103" i="5" l="1"/>
  <c r="G14" i="6"/>
  <c r="G16" i="6" s="1"/>
  <c r="G17" i="6"/>
  <c r="L14" i="6"/>
  <c r="L16" i="6" s="1"/>
  <c r="L17" i="6"/>
  <c r="S14" i="6"/>
  <c r="S16" i="6" s="1"/>
  <c r="S17" i="6"/>
  <c r="E16" i="6"/>
  <c r="U9" i="6"/>
  <c r="U10" i="6" s="1"/>
  <c r="Q9" i="6"/>
  <c r="Q10" i="6" s="1"/>
  <c r="M9" i="6"/>
  <c r="M10" i="6" s="1"/>
  <c r="I9" i="6"/>
  <c r="I10" i="6" s="1"/>
  <c r="E9" i="6"/>
  <c r="E10" i="6" s="1"/>
  <c r="T9" i="6"/>
  <c r="T10" i="6" s="1"/>
  <c r="P9" i="6"/>
  <c r="P10" i="6" s="1"/>
  <c r="L9" i="6"/>
  <c r="L10" i="6" s="1"/>
  <c r="H9" i="6"/>
  <c r="H10" i="6" s="1"/>
  <c r="S9" i="6"/>
  <c r="S10" i="6" s="1"/>
  <c r="O9" i="6"/>
  <c r="O10" i="6" s="1"/>
  <c r="K9" i="6"/>
  <c r="K10" i="6" s="1"/>
  <c r="J9" i="6"/>
  <c r="J10" i="6" s="1"/>
  <c r="H14" i="6"/>
  <c r="H16" i="6" s="1"/>
  <c r="H17" i="6"/>
  <c r="T14" i="6"/>
  <c r="T16" i="6" s="1"/>
  <c r="T17" i="6"/>
  <c r="N9" i="6"/>
  <c r="N10" i="6" s="1"/>
  <c r="E17" i="6"/>
  <c r="D15" i="6"/>
  <c r="Q15" i="6"/>
  <c r="D13" i="6"/>
  <c r="M14" i="6"/>
  <c r="M16" i="6" s="1"/>
  <c r="N17" i="6"/>
  <c r="F9" i="6"/>
  <c r="F10" i="6" s="1"/>
  <c r="R9" i="6"/>
  <c r="R10" i="6" s="1"/>
  <c r="P14" i="6"/>
  <c r="P16" i="6" s="1"/>
  <c r="P17" i="6"/>
  <c r="R17" i="6"/>
  <c r="K17" i="6"/>
  <c r="O17" i="6"/>
  <c r="Q17" i="6" l="1"/>
  <c r="Q14" i="6"/>
  <c r="Q16" i="6" s="1"/>
  <c r="D14" i="6" l="1"/>
  <c r="C94" i="5" l="1"/>
  <c r="X93" i="5"/>
  <c r="W93" i="5"/>
  <c r="V93" i="5"/>
  <c r="U93" i="5"/>
  <c r="T93" i="5"/>
  <c r="S93" i="5"/>
  <c r="R93" i="5"/>
  <c r="C93" i="5" s="1"/>
  <c r="Q93" i="5"/>
  <c r="P93" i="5"/>
  <c r="K93" i="5"/>
  <c r="J93" i="5"/>
  <c r="I93" i="5"/>
  <c r="H93" i="5"/>
  <c r="G93" i="5"/>
  <c r="F93" i="5"/>
  <c r="E93" i="5"/>
  <c r="D93" i="5"/>
  <c r="X92" i="5"/>
  <c r="W92" i="5"/>
  <c r="V92" i="5"/>
  <c r="U92" i="5"/>
  <c r="T92" i="5"/>
  <c r="S92" i="5"/>
  <c r="R92" i="5"/>
  <c r="Q92" i="5"/>
  <c r="P92" i="5"/>
  <c r="K92" i="5"/>
  <c r="J92" i="5"/>
  <c r="I92" i="5"/>
  <c r="H92" i="5"/>
  <c r="G92" i="5"/>
  <c r="F92" i="5"/>
  <c r="E92" i="5"/>
  <c r="D92" i="5"/>
  <c r="C92" i="5"/>
  <c r="K86" i="5"/>
  <c r="G86" i="5"/>
  <c r="X84" i="5"/>
  <c r="W84" i="5"/>
  <c r="V84" i="5"/>
  <c r="U84" i="5"/>
  <c r="T84" i="5"/>
  <c r="S84" i="5"/>
  <c r="R84" i="5"/>
  <c r="Q84" i="5"/>
  <c r="P84" i="5"/>
  <c r="K84" i="5"/>
  <c r="J84" i="5"/>
  <c r="I84" i="5"/>
  <c r="H84" i="5"/>
  <c r="G84" i="5"/>
  <c r="F84" i="5"/>
  <c r="E84" i="5"/>
  <c r="D84" i="5"/>
  <c r="C83" i="5"/>
  <c r="C82" i="5"/>
  <c r="C81" i="5"/>
  <c r="C80" i="5"/>
  <c r="C79" i="5"/>
  <c r="X76" i="5"/>
  <c r="W76" i="5"/>
  <c r="V76" i="5"/>
  <c r="V86" i="5" s="1"/>
  <c r="U76" i="5"/>
  <c r="T76" i="5"/>
  <c r="S76" i="5"/>
  <c r="R76" i="5"/>
  <c r="R86" i="5" s="1"/>
  <c r="Q76" i="5"/>
  <c r="P76" i="5"/>
  <c r="K76" i="5"/>
  <c r="J76" i="5"/>
  <c r="I76" i="5"/>
  <c r="H76" i="5"/>
  <c r="G76" i="5"/>
  <c r="F76" i="5"/>
  <c r="E76" i="5"/>
  <c r="D76" i="5"/>
  <c r="C76" i="5"/>
  <c r="C75" i="5"/>
  <c r="C74" i="5"/>
  <c r="C73" i="5"/>
  <c r="C72" i="5"/>
  <c r="C71" i="5"/>
  <c r="C70" i="5"/>
  <c r="C69" i="5"/>
  <c r="C68" i="5"/>
  <c r="C67" i="5"/>
  <c r="C66" i="5"/>
  <c r="C65" i="5"/>
  <c r="X62" i="5"/>
  <c r="X86" i="5" s="1"/>
  <c r="W62" i="5"/>
  <c r="W86" i="5" s="1"/>
  <c r="V62" i="5"/>
  <c r="U62" i="5"/>
  <c r="U86" i="5" s="1"/>
  <c r="T62" i="5"/>
  <c r="T86" i="5" s="1"/>
  <c r="S62" i="5"/>
  <c r="S86" i="5" s="1"/>
  <c r="R62" i="5"/>
  <c r="Q62" i="5"/>
  <c r="Q86" i="5" s="1"/>
  <c r="P62" i="5"/>
  <c r="P86" i="5" s="1"/>
  <c r="K62" i="5"/>
  <c r="J62" i="5"/>
  <c r="J86" i="5" s="1"/>
  <c r="I62" i="5"/>
  <c r="I86" i="5" s="1"/>
  <c r="H62" i="5"/>
  <c r="H86" i="5" s="1"/>
  <c r="G62" i="5"/>
  <c r="F62" i="5"/>
  <c r="F86" i="5" s="1"/>
  <c r="E62" i="5"/>
  <c r="E86" i="5" s="1"/>
  <c r="D62" i="5"/>
  <c r="C61" i="5"/>
  <c r="C60" i="5"/>
  <c r="X58" i="5"/>
  <c r="W58" i="5"/>
  <c r="V58" i="5"/>
  <c r="U58" i="5"/>
  <c r="T58" i="5"/>
  <c r="S58" i="5"/>
  <c r="R58" i="5"/>
  <c r="Q58" i="5"/>
  <c r="P58" i="5"/>
  <c r="O58" i="5"/>
  <c r="N58" i="5"/>
  <c r="K58" i="5"/>
  <c r="J58" i="5"/>
  <c r="I58" i="5"/>
  <c r="H58" i="5"/>
  <c r="G58" i="5"/>
  <c r="F58" i="5"/>
  <c r="E58" i="5"/>
  <c r="D58" i="5"/>
  <c r="C58" i="5"/>
  <c r="X57" i="5"/>
  <c r="W57" i="5"/>
  <c r="V57" i="5"/>
  <c r="U57" i="5"/>
  <c r="T57" i="5"/>
  <c r="S57" i="5"/>
  <c r="R57" i="5"/>
  <c r="Q57" i="5"/>
  <c r="P57" i="5"/>
  <c r="N57" i="5"/>
  <c r="K57" i="5"/>
  <c r="J57" i="5"/>
  <c r="I57" i="5"/>
  <c r="H57" i="5"/>
  <c r="G57" i="5"/>
  <c r="F57" i="5"/>
  <c r="E57" i="5"/>
  <c r="C57" i="5"/>
  <c r="X56" i="5"/>
  <c r="W56" i="5"/>
  <c r="V56" i="5"/>
  <c r="U56" i="5"/>
  <c r="T56" i="5"/>
  <c r="S56" i="5"/>
  <c r="R56" i="5"/>
  <c r="Q56" i="5"/>
  <c r="P56" i="5"/>
  <c r="K56" i="5"/>
  <c r="J56" i="5"/>
  <c r="I56" i="5"/>
  <c r="H56" i="5"/>
  <c r="G56" i="5"/>
  <c r="F56" i="5"/>
  <c r="E56" i="5"/>
  <c r="D56" i="5"/>
  <c r="A53" i="5"/>
  <c r="N53" i="5" s="1"/>
  <c r="N52" i="5"/>
  <c r="A52" i="5"/>
  <c r="A51" i="5"/>
  <c r="N51" i="5" s="1"/>
  <c r="N50" i="5"/>
  <c r="A50" i="5"/>
  <c r="A49" i="5"/>
  <c r="N49" i="5" s="1"/>
  <c r="Z48" i="5"/>
  <c r="M48" i="5"/>
  <c r="A48" i="5"/>
  <c r="N48" i="5" s="1"/>
  <c r="W43" i="5"/>
  <c r="S43" i="5"/>
  <c r="H43" i="5"/>
  <c r="D43" i="5"/>
  <c r="C42" i="5"/>
  <c r="X41" i="5"/>
  <c r="W41" i="5"/>
  <c r="V41" i="5"/>
  <c r="U41" i="5"/>
  <c r="T41" i="5"/>
  <c r="S41" i="5"/>
  <c r="R41" i="5"/>
  <c r="Q41" i="5"/>
  <c r="P41" i="5"/>
  <c r="K41" i="5"/>
  <c r="J41" i="5"/>
  <c r="I41" i="5"/>
  <c r="H41" i="5"/>
  <c r="G41" i="5"/>
  <c r="F41" i="5"/>
  <c r="E41" i="5"/>
  <c r="D41" i="5"/>
  <c r="C40" i="5"/>
  <c r="C39" i="5"/>
  <c r="X37" i="5"/>
  <c r="W37" i="5"/>
  <c r="V37" i="5"/>
  <c r="V43" i="5" s="1"/>
  <c r="U37" i="5"/>
  <c r="T37" i="5"/>
  <c r="S37" i="5"/>
  <c r="R37" i="5"/>
  <c r="R43" i="5" s="1"/>
  <c r="Q37" i="5"/>
  <c r="P37" i="5"/>
  <c r="K37" i="5"/>
  <c r="J37" i="5"/>
  <c r="I37" i="5"/>
  <c r="H37" i="5"/>
  <c r="G37" i="5"/>
  <c r="F37" i="5"/>
  <c r="C37" i="5" s="1"/>
  <c r="E37" i="5"/>
  <c r="D37" i="5"/>
  <c r="C36" i="5"/>
  <c r="C35" i="5"/>
  <c r="C33" i="5"/>
  <c r="C32" i="5"/>
  <c r="C31" i="5"/>
  <c r="C30" i="5"/>
  <c r="X29" i="5"/>
  <c r="X43" i="5" s="1"/>
  <c r="W29" i="5"/>
  <c r="V29" i="5"/>
  <c r="U29" i="5"/>
  <c r="T29" i="5"/>
  <c r="T43" i="5" s="1"/>
  <c r="S29" i="5"/>
  <c r="R29" i="5"/>
  <c r="Q29" i="5"/>
  <c r="P29" i="5"/>
  <c r="P43" i="5" s="1"/>
  <c r="K29" i="5"/>
  <c r="K43" i="5" s="1"/>
  <c r="J29" i="5"/>
  <c r="I29" i="5"/>
  <c r="I43" i="5" s="1"/>
  <c r="H29" i="5"/>
  <c r="G29" i="5"/>
  <c r="G43" i="5" s="1"/>
  <c r="F29" i="5"/>
  <c r="E29" i="5"/>
  <c r="E43" i="5" s="1"/>
  <c r="D29" i="5"/>
  <c r="C29" i="5"/>
  <c r="C28" i="5"/>
  <c r="C27" i="5"/>
  <c r="C26" i="5"/>
  <c r="W21" i="5"/>
  <c r="W45" i="5" s="1"/>
  <c r="W88" i="5" s="1"/>
  <c r="S21" i="5"/>
  <c r="R21" i="5"/>
  <c r="H21" i="5"/>
  <c r="G21" i="5"/>
  <c r="D21" i="5"/>
  <c r="C20" i="5"/>
  <c r="X19" i="5"/>
  <c r="X21" i="5" s="1"/>
  <c r="X45" i="5" s="1"/>
  <c r="X88" i="5" s="1"/>
  <c r="W19" i="5"/>
  <c r="V19" i="5"/>
  <c r="V21" i="5" s="1"/>
  <c r="V45" i="5" s="1"/>
  <c r="U19" i="5"/>
  <c r="U21" i="5" s="1"/>
  <c r="T19" i="5"/>
  <c r="T21" i="5" s="1"/>
  <c r="T45" i="5" s="1"/>
  <c r="T88" i="5" s="1"/>
  <c r="S19" i="5"/>
  <c r="R19" i="5"/>
  <c r="Q19" i="5"/>
  <c r="Q21" i="5" s="1"/>
  <c r="P19" i="5"/>
  <c r="P21" i="5" s="1"/>
  <c r="P45" i="5" s="1"/>
  <c r="P88" i="5" s="1"/>
  <c r="K19" i="5"/>
  <c r="K21" i="5" s="1"/>
  <c r="J19" i="5"/>
  <c r="J21" i="5" s="1"/>
  <c r="I19" i="5"/>
  <c r="I21" i="5" s="1"/>
  <c r="I45" i="5" s="1"/>
  <c r="I88" i="5" s="1"/>
  <c r="H19" i="5"/>
  <c r="G19" i="5"/>
  <c r="F19" i="5"/>
  <c r="F21" i="5" s="1"/>
  <c r="E19" i="5"/>
  <c r="E21" i="5" s="1"/>
  <c r="E45" i="5" s="1"/>
  <c r="E88" i="5" s="1"/>
  <c r="D19" i="5"/>
  <c r="C18" i="5"/>
  <c r="C17" i="5"/>
  <c r="N16" i="5"/>
  <c r="N17" i="5" s="1"/>
  <c r="N18" i="5" s="1"/>
  <c r="N19" i="5" s="1"/>
  <c r="N20" i="5" s="1"/>
  <c r="N21" i="5" s="1"/>
  <c r="N22" i="5" s="1"/>
  <c r="N23" i="5" s="1"/>
  <c r="N24" i="5" s="1"/>
  <c r="N25" i="5" s="1"/>
  <c r="N26" i="5" s="1"/>
  <c r="N27" i="5" s="1"/>
  <c r="N28" i="5" s="1"/>
  <c r="N29" i="5" s="1"/>
  <c r="N30" i="5" s="1"/>
  <c r="N31" i="5" s="1"/>
  <c r="N32" i="5" s="1"/>
  <c r="N33" i="5" s="1"/>
  <c r="N34" i="5" s="1"/>
  <c r="N35" i="5" s="1"/>
  <c r="N36" i="5" s="1"/>
  <c r="N37" i="5" s="1"/>
  <c r="N38" i="5" s="1"/>
  <c r="N39" i="5" s="1"/>
  <c r="N40" i="5" s="1"/>
  <c r="N41" i="5" s="1"/>
  <c r="N42" i="5" s="1"/>
  <c r="N43" i="5" s="1"/>
  <c r="N44" i="5" s="1"/>
  <c r="N45" i="5" s="1"/>
  <c r="N59" i="5" s="1"/>
  <c r="N60" i="5" s="1"/>
  <c r="N61" i="5" s="1"/>
  <c r="N62" i="5" s="1"/>
  <c r="N63" i="5" s="1"/>
  <c r="N64" i="5" s="1"/>
  <c r="N65" i="5" s="1"/>
  <c r="N66" i="5" s="1"/>
  <c r="N67" i="5" s="1"/>
  <c r="N68" i="5" s="1"/>
  <c r="N69" i="5" s="1"/>
  <c r="N70" i="5" s="1"/>
  <c r="N71" i="5" s="1"/>
  <c r="N72" i="5" s="1"/>
  <c r="N73" i="5" s="1"/>
  <c r="N74" i="5" s="1"/>
  <c r="N75" i="5" s="1"/>
  <c r="N76" i="5" s="1"/>
  <c r="N77" i="5" s="1"/>
  <c r="N78" i="5" s="1"/>
  <c r="N79" i="5" s="1"/>
  <c r="N80" i="5" s="1"/>
  <c r="N81" i="5" s="1"/>
  <c r="N82" i="5" s="1"/>
  <c r="N83" i="5" s="1"/>
  <c r="N84" i="5" s="1"/>
  <c r="N85" i="5" s="1"/>
  <c r="N86" i="5" s="1"/>
  <c r="N87" i="5" s="1"/>
  <c r="N88" i="5" s="1"/>
  <c r="N89" i="5" s="1"/>
  <c r="N90" i="5" s="1"/>
  <c r="N91" i="5" s="1"/>
  <c r="N92" i="5" s="1"/>
  <c r="N93" i="5" s="1"/>
  <c r="N94" i="5" s="1"/>
  <c r="N95" i="5" s="1"/>
  <c r="N96" i="5" s="1"/>
  <c r="N97" i="5" s="1"/>
  <c r="C16" i="5"/>
  <c r="C15" i="5"/>
  <c r="N13" i="5"/>
  <c r="N14" i="5" s="1"/>
  <c r="N15" i="5" s="1"/>
  <c r="A13" i="5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N6" i="5"/>
  <c r="N5" i="5"/>
  <c r="N4" i="5"/>
  <c r="N3" i="5"/>
  <c r="N2" i="5"/>
  <c r="Z1" i="5"/>
  <c r="N1" i="5"/>
  <c r="G45" i="5" l="1"/>
  <c r="G88" i="5" s="1"/>
  <c r="U45" i="5"/>
  <c r="U88" i="5" s="1"/>
  <c r="C62" i="5"/>
  <c r="D86" i="5"/>
  <c r="C86" i="5" s="1"/>
  <c r="V88" i="5"/>
  <c r="P91" i="5"/>
  <c r="P96" i="5" s="1"/>
  <c r="P97" i="5" s="1"/>
  <c r="T91" i="5"/>
  <c r="T96" i="5" s="1"/>
  <c r="T97" i="5" s="1"/>
  <c r="X91" i="5"/>
  <c r="X96" i="5" s="1"/>
  <c r="X97" i="5" s="1"/>
  <c r="K45" i="5"/>
  <c r="K88" i="5" s="1"/>
  <c r="D45" i="5"/>
  <c r="C21" i="5"/>
  <c r="R45" i="5"/>
  <c r="R88" i="5" s="1"/>
  <c r="V91" i="5"/>
  <c r="V96" i="5" s="1"/>
  <c r="V97" i="5" s="1"/>
  <c r="C41" i="5"/>
  <c r="S91" i="5"/>
  <c r="S96" i="5" s="1"/>
  <c r="S97" i="5" s="1"/>
  <c r="H45" i="5"/>
  <c r="H88" i="5" s="1"/>
  <c r="S45" i="5"/>
  <c r="S88" i="5" s="1"/>
  <c r="E91" i="5"/>
  <c r="E96" i="5" s="1"/>
  <c r="E97" i="5" s="1"/>
  <c r="I91" i="5"/>
  <c r="I96" i="5" s="1"/>
  <c r="I97" i="5" s="1"/>
  <c r="Q43" i="5"/>
  <c r="U43" i="5"/>
  <c r="C19" i="5"/>
  <c r="F43" i="5"/>
  <c r="J43" i="5"/>
  <c r="D91" i="5"/>
  <c r="W91" i="5"/>
  <c r="W96" i="5" s="1"/>
  <c r="W97" i="5" s="1"/>
  <c r="C84" i="5"/>
  <c r="K91" i="5" l="1"/>
  <c r="K96" i="5" s="1"/>
  <c r="K97" i="5" s="1"/>
  <c r="F45" i="5"/>
  <c r="F88" i="5" s="1"/>
  <c r="G91" i="5"/>
  <c r="G96" i="5" s="1"/>
  <c r="G97" i="5" s="1"/>
  <c r="D96" i="5"/>
  <c r="C43" i="5"/>
  <c r="H91" i="5"/>
  <c r="H96" i="5" s="1"/>
  <c r="H97" i="5" s="1"/>
  <c r="R91" i="5"/>
  <c r="R96" i="5" s="1"/>
  <c r="R97" i="5" s="1"/>
  <c r="J45" i="5"/>
  <c r="J88" i="5" s="1"/>
  <c r="U91" i="5"/>
  <c r="U96" i="5" s="1"/>
  <c r="U97" i="5" s="1"/>
  <c r="D88" i="5"/>
  <c r="Q45" i="5"/>
  <c r="Q88" i="5" s="1"/>
  <c r="Q89" i="5" l="1"/>
  <c r="D97" i="5"/>
  <c r="C45" i="5"/>
  <c r="C88" i="5" s="1"/>
  <c r="J89" i="5"/>
  <c r="Q91" i="5"/>
  <c r="Q96" i="5" s="1"/>
  <c r="Q97" i="5" s="1"/>
  <c r="D89" i="5"/>
  <c r="J91" i="5"/>
  <c r="J96" i="5" s="1"/>
  <c r="J97" i="5" s="1"/>
  <c r="F91" i="5"/>
  <c r="F96" i="5" l="1"/>
  <c r="C91" i="5"/>
  <c r="C89" i="5"/>
  <c r="I89" i="5"/>
  <c r="T89" i="5"/>
  <c r="X89" i="5"/>
  <c r="W89" i="5"/>
  <c r="P89" i="5"/>
  <c r="E89" i="5"/>
  <c r="V89" i="5"/>
  <c r="G89" i="5"/>
  <c r="H89" i="5"/>
  <c r="R89" i="5"/>
  <c r="U89" i="5"/>
  <c r="K89" i="5"/>
  <c r="S89" i="5"/>
  <c r="F89" i="5"/>
  <c r="F97" i="5" l="1"/>
  <c r="C96" i="5"/>
  <c r="C97" i="5" s="1"/>
  <c r="D24" i="2" l="1"/>
  <c r="D23" i="2"/>
  <c r="C23" i="2"/>
  <c r="D22" i="2"/>
  <c r="C22" i="2"/>
  <c r="D21" i="2"/>
  <c r="C21" i="2"/>
  <c r="D20" i="2"/>
  <c r="C20" i="2"/>
  <c r="D19" i="2"/>
  <c r="C19" i="2"/>
  <c r="D18" i="2"/>
  <c r="C18" i="2"/>
  <c r="D17" i="2"/>
  <c r="C17" i="2"/>
  <c r="D16" i="2"/>
  <c r="C16" i="2"/>
  <c r="D15" i="2"/>
  <c r="C15" i="2"/>
  <c r="D14" i="2"/>
  <c r="C14" i="2"/>
  <c r="D13" i="2"/>
  <c r="C13" i="2"/>
  <c r="D12" i="2"/>
  <c r="C12" i="2"/>
  <c r="D11" i="2"/>
  <c r="C11" i="2"/>
  <c r="D10" i="2"/>
  <c r="C10" i="2"/>
  <c r="D9" i="2"/>
  <c r="C9" i="2"/>
  <c r="D8" i="2"/>
  <c r="C8" i="2"/>
  <c r="D7" i="2"/>
  <c r="C7" i="2"/>
  <c r="Q7" i="2" s="1"/>
  <c r="F27" i="3"/>
  <c r="E27" i="3"/>
  <c r="D27" i="3"/>
  <c r="C27" i="3"/>
  <c r="E26" i="3"/>
  <c r="F26" i="3" s="1"/>
  <c r="D26" i="3"/>
  <c r="C26" i="3"/>
  <c r="A26" i="3"/>
  <c r="A27" i="3" s="1"/>
  <c r="D24" i="3"/>
  <c r="C24" i="3"/>
  <c r="D23" i="3"/>
  <c r="C23" i="3"/>
  <c r="D22" i="3"/>
  <c r="C22" i="3"/>
  <c r="D21" i="3"/>
  <c r="C21" i="3"/>
  <c r="D20" i="3"/>
  <c r="C20" i="3"/>
  <c r="D19" i="3"/>
  <c r="C19" i="3"/>
  <c r="D18" i="3"/>
  <c r="C18" i="3"/>
  <c r="D17" i="3"/>
  <c r="C17" i="3"/>
  <c r="D16" i="3"/>
  <c r="C16" i="3"/>
  <c r="D15" i="3"/>
  <c r="C15" i="3"/>
  <c r="D14" i="3"/>
  <c r="C14" i="3"/>
  <c r="D13" i="3"/>
  <c r="C13" i="3"/>
  <c r="D12" i="3"/>
  <c r="C12" i="3"/>
  <c r="D11" i="3"/>
  <c r="C11" i="3"/>
  <c r="D10" i="3"/>
  <c r="C10" i="3"/>
  <c r="D9" i="3"/>
  <c r="C9" i="3"/>
  <c r="D8" i="3"/>
  <c r="C8" i="3"/>
  <c r="K35" i="4"/>
  <c r="M35" i="4" s="1"/>
  <c r="J35" i="4"/>
  <c r="I35" i="4"/>
  <c r="H34" i="4"/>
  <c r="G34" i="4"/>
  <c r="F34" i="4"/>
  <c r="E34" i="4"/>
  <c r="D34" i="4"/>
  <c r="C34" i="4"/>
  <c r="M33" i="4"/>
  <c r="L33" i="4"/>
  <c r="K33" i="4"/>
  <c r="J33" i="4"/>
  <c r="I33" i="4"/>
  <c r="K32" i="4"/>
  <c r="M32" i="4" s="1"/>
  <c r="J32" i="4"/>
  <c r="I32" i="4"/>
  <c r="M31" i="4"/>
  <c r="L31" i="4"/>
  <c r="K31" i="4"/>
  <c r="J31" i="4"/>
  <c r="I31" i="4"/>
  <c r="K30" i="4"/>
  <c r="J30" i="4"/>
  <c r="I30" i="4"/>
  <c r="M29" i="4"/>
  <c r="L29" i="4"/>
  <c r="K29" i="4"/>
  <c r="J29" i="4"/>
  <c r="I29" i="4"/>
  <c r="I34" i="4" s="1"/>
  <c r="K28" i="4"/>
  <c r="K34" i="4" s="1"/>
  <c r="J28" i="4"/>
  <c r="J34" i="4" s="1"/>
  <c r="I28" i="4"/>
  <c r="E26" i="4"/>
  <c r="E36" i="4" s="1"/>
  <c r="H25" i="4"/>
  <c r="G25" i="4"/>
  <c r="F25" i="4"/>
  <c r="E25" i="4"/>
  <c r="D25" i="4"/>
  <c r="C25" i="4"/>
  <c r="M24" i="4"/>
  <c r="K24" i="4"/>
  <c r="L24" i="4" s="1"/>
  <c r="L25" i="4" s="1"/>
  <c r="J24" i="4"/>
  <c r="J25" i="4" s="1"/>
  <c r="I24" i="4"/>
  <c r="I25" i="4" s="1"/>
  <c r="H22" i="4"/>
  <c r="H26" i="4" s="1"/>
  <c r="G22" i="4"/>
  <c r="G26" i="4" s="1"/>
  <c r="G36" i="4" s="1"/>
  <c r="F22" i="4"/>
  <c r="F26" i="4" s="1"/>
  <c r="F36" i="4" s="1"/>
  <c r="E22" i="4"/>
  <c r="D22" i="4"/>
  <c r="D26" i="4" s="1"/>
  <c r="C22" i="4"/>
  <c r="C26" i="4" s="1"/>
  <c r="C36" i="4" s="1"/>
  <c r="K21" i="4"/>
  <c r="J21" i="4"/>
  <c r="I21" i="4"/>
  <c r="M20" i="4"/>
  <c r="K20" i="4"/>
  <c r="L20" i="4" s="1"/>
  <c r="O20" i="4" s="1"/>
  <c r="J20" i="4"/>
  <c r="I20" i="4"/>
  <c r="M19" i="4"/>
  <c r="L19" i="4"/>
  <c r="O19" i="4" s="1"/>
  <c r="K19" i="4"/>
  <c r="J19" i="4"/>
  <c r="I19" i="4"/>
  <c r="K18" i="4"/>
  <c r="J18" i="4"/>
  <c r="I18" i="4"/>
  <c r="K17" i="4"/>
  <c r="J17" i="4"/>
  <c r="I17" i="4"/>
  <c r="M16" i="4"/>
  <c r="K16" i="4"/>
  <c r="L16" i="4" s="1"/>
  <c r="O16" i="4" s="1"/>
  <c r="J16" i="4"/>
  <c r="I16" i="4"/>
  <c r="M15" i="4"/>
  <c r="L15" i="4"/>
  <c r="O15" i="4" s="1"/>
  <c r="K15" i="4"/>
  <c r="J15" i="4"/>
  <c r="I15" i="4"/>
  <c r="K14" i="4"/>
  <c r="M14" i="4" s="1"/>
  <c r="J14" i="4"/>
  <c r="I14" i="4"/>
  <c r="K13" i="4"/>
  <c r="J13" i="4"/>
  <c r="I13" i="4"/>
  <c r="M12" i="4"/>
  <c r="K12" i="4"/>
  <c r="L12" i="4" s="1"/>
  <c r="O12" i="4" s="1"/>
  <c r="J12" i="4"/>
  <c r="I12" i="4"/>
  <c r="M11" i="4"/>
  <c r="L11" i="4"/>
  <c r="O11" i="4" s="1"/>
  <c r="K11" i="4"/>
  <c r="J11" i="4"/>
  <c r="I11" i="4"/>
  <c r="K10" i="4"/>
  <c r="M10" i="4" s="1"/>
  <c r="J10" i="4"/>
  <c r="I10" i="4"/>
  <c r="K9" i="4"/>
  <c r="J9" i="4"/>
  <c r="I9" i="4"/>
  <c r="M8" i="4"/>
  <c r="K8" i="4"/>
  <c r="L8" i="4" s="1"/>
  <c r="O8" i="4" s="1"/>
  <c r="J8" i="4"/>
  <c r="I8" i="4"/>
  <c r="M7" i="4"/>
  <c r="L7" i="4"/>
  <c r="O7" i="4" s="1"/>
  <c r="K7" i="4"/>
  <c r="J7" i="4"/>
  <c r="I7" i="4"/>
  <c r="A7" i="4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K6" i="4"/>
  <c r="M6" i="4" s="1"/>
  <c r="J6" i="4"/>
  <c r="I6" i="4"/>
  <c r="A6" i="4"/>
  <c r="K5" i="4"/>
  <c r="J5" i="4"/>
  <c r="I5" i="4"/>
  <c r="A5" i="4"/>
  <c r="M4" i="4"/>
  <c r="K4" i="4"/>
  <c r="J4" i="4"/>
  <c r="I4" i="4"/>
  <c r="I22" i="4" s="1"/>
  <c r="I26" i="4" s="1"/>
  <c r="I36" i="4" s="1"/>
  <c r="M5" i="4" l="1"/>
  <c r="L5" i="4"/>
  <c r="O5" i="4" s="1"/>
  <c r="M9" i="4"/>
  <c r="L9" i="4"/>
  <c r="O9" i="4" s="1"/>
  <c r="M13" i="4"/>
  <c r="L13" i="4"/>
  <c r="O13" i="4" s="1"/>
  <c r="M17" i="4"/>
  <c r="L17" i="4"/>
  <c r="O17" i="4" s="1"/>
  <c r="J22" i="4"/>
  <c r="J26" i="4" s="1"/>
  <c r="J36" i="4" s="1"/>
  <c r="M18" i="4"/>
  <c r="L18" i="4"/>
  <c r="O18" i="4" s="1"/>
  <c r="D36" i="4"/>
  <c r="H36" i="4"/>
  <c r="M34" i="4"/>
  <c r="L4" i="4"/>
  <c r="L6" i="4"/>
  <c r="O6" i="4" s="1"/>
  <c r="L10" i="4"/>
  <c r="O10" i="4" s="1"/>
  <c r="L14" i="4"/>
  <c r="O14" i="4" s="1"/>
  <c r="M21" i="4"/>
  <c r="M30" i="4"/>
  <c r="L21" i="4"/>
  <c r="O21" i="4" s="1"/>
  <c r="K22" i="4"/>
  <c r="K25" i="4"/>
  <c r="M25" i="4" s="1"/>
  <c r="L28" i="4"/>
  <c r="L34" i="4" s="1"/>
  <c r="L30" i="4"/>
  <c r="L32" i="4"/>
  <c r="L35" i="4"/>
  <c r="M28" i="4"/>
  <c r="L22" i="4" l="1"/>
  <c r="O4" i="4"/>
  <c r="K26" i="4"/>
  <c r="M22" i="4"/>
  <c r="K36" i="4" l="1"/>
  <c r="M36" i="4" s="1"/>
  <c r="M26" i="4"/>
  <c r="L26" i="4"/>
  <c r="L36" i="4" s="1"/>
  <c r="O22" i="4"/>
  <c r="G24" i="3" l="1"/>
  <c r="H24" i="3" s="1"/>
  <c r="E24" i="3"/>
  <c r="G23" i="3"/>
  <c r="H23" i="3" s="1"/>
  <c r="E23" i="3"/>
  <c r="F23" i="3" s="1"/>
  <c r="E22" i="3"/>
  <c r="E21" i="3"/>
  <c r="F21" i="3" s="1"/>
  <c r="E20" i="3"/>
  <c r="E19" i="3"/>
  <c r="F19" i="3" s="1"/>
  <c r="G18" i="3"/>
  <c r="H18" i="3" s="1"/>
  <c r="E18" i="3"/>
  <c r="G17" i="3"/>
  <c r="H17" i="3" s="1"/>
  <c r="E17" i="3"/>
  <c r="F17" i="3" s="1"/>
  <c r="G16" i="3"/>
  <c r="H16" i="3" s="1"/>
  <c r="E16" i="3"/>
  <c r="F16" i="3" s="1"/>
  <c r="G15" i="3"/>
  <c r="H15" i="3" s="1"/>
  <c r="E15" i="3"/>
  <c r="F15" i="3" s="1"/>
  <c r="E14" i="3"/>
  <c r="G14" i="3"/>
  <c r="H14" i="3" s="1"/>
  <c r="E13" i="3"/>
  <c r="F13" i="3" s="1"/>
  <c r="G13" i="3"/>
  <c r="H13" i="3" s="1"/>
  <c r="E12" i="3"/>
  <c r="G12" i="3"/>
  <c r="H12" i="3" s="1"/>
  <c r="E11" i="3"/>
  <c r="F11" i="3" s="1"/>
  <c r="G11" i="3"/>
  <c r="H11" i="3" s="1"/>
  <c r="E10" i="3"/>
  <c r="G10" i="3"/>
  <c r="H10" i="3" s="1"/>
  <c r="E9" i="3"/>
  <c r="F9" i="3" s="1"/>
  <c r="G9" i="3"/>
  <c r="A9" i="3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E8" i="3"/>
  <c r="C25" i="3"/>
  <c r="D6" i="3"/>
  <c r="E6" i="3" s="1"/>
  <c r="F6" i="3" l="1"/>
  <c r="G8" i="3"/>
  <c r="G21" i="3"/>
  <c r="H21" i="3" s="1"/>
  <c r="G22" i="3"/>
  <c r="H22" i="3" s="1"/>
  <c r="G19" i="3"/>
  <c r="H19" i="3" s="1"/>
  <c r="G20" i="3"/>
  <c r="H20" i="3" s="1"/>
  <c r="D25" i="3"/>
  <c r="E25" i="3"/>
  <c r="F25" i="3" s="1"/>
  <c r="G6" i="3"/>
  <c r="H6" i="3" s="1"/>
  <c r="F8" i="3"/>
  <c r="F12" i="3"/>
  <c r="F18" i="3"/>
  <c r="F22" i="3"/>
  <c r="F24" i="3"/>
  <c r="F10" i="3"/>
  <c r="F14" i="3"/>
  <c r="F20" i="3"/>
  <c r="H9" i="3"/>
  <c r="E7" i="2"/>
  <c r="H7" i="2"/>
  <c r="H24" i="2" s="1"/>
  <c r="I7" i="2"/>
  <c r="J7" i="2"/>
  <c r="J24" i="2" s="1"/>
  <c r="H8" i="2"/>
  <c r="K8" i="2" s="1"/>
  <c r="N8" i="2" s="1"/>
  <c r="O8" i="2" s="1"/>
  <c r="I8" i="2"/>
  <c r="J8" i="2"/>
  <c r="H9" i="2"/>
  <c r="I9" i="2"/>
  <c r="J9" i="2"/>
  <c r="E10" i="2"/>
  <c r="H10" i="2"/>
  <c r="K10" i="2" s="1"/>
  <c r="N10" i="2" s="1"/>
  <c r="O10" i="2" s="1"/>
  <c r="I10" i="2"/>
  <c r="J10" i="2"/>
  <c r="H11" i="2"/>
  <c r="K11" i="2" s="1"/>
  <c r="N11" i="2" s="1"/>
  <c r="O11" i="2" s="1"/>
  <c r="I11" i="2"/>
  <c r="J11" i="2"/>
  <c r="H12" i="2"/>
  <c r="K12" i="2" s="1"/>
  <c r="N12" i="2" s="1"/>
  <c r="O12" i="2" s="1"/>
  <c r="I12" i="2"/>
  <c r="J12" i="2"/>
  <c r="H13" i="2"/>
  <c r="I13" i="2"/>
  <c r="J13" i="2"/>
  <c r="E14" i="2"/>
  <c r="H14" i="2"/>
  <c r="K14" i="2" s="1"/>
  <c r="N14" i="2" s="1"/>
  <c r="O14" i="2" s="1"/>
  <c r="I14" i="2"/>
  <c r="J14" i="2"/>
  <c r="E15" i="2"/>
  <c r="H15" i="2"/>
  <c r="K15" i="2" s="1"/>
  <c r="N15" i="2" s="1"/>
  <c r="O15" i="2" s="1"/>
  <c r="I15" i="2"/>
  <c r="J15" i="2"/>
  <c r="E16" i="2"/>
  <c r="H16" i="2"/>
  <c r="K16" i="2" s="1"/>
  <c r="N16" i="2" s="1"/>
  <c r="O16" i="2" s="1"/>
  <c r="I16" i="2"/>
  <c r="J16" i="2"/>
  <c r="H17" i="2"/>
  <c r="I17" i="2"/>
  <c r="J17" i="2"/>
  <c r="E18" i="2"/>
  <c r="H18" i="2"/>
  <c r="K18" i="2" s="1"/>
  <c r="N18" i="2" s="1"/>
  <c r="O18" i="2" s="1"/>
  <c r="I18" i="2"/>
  <c r="J18" i="2"/>
  <c r="H19" i="2"/>
  <c r="K19" i="2" s="1"/>
  <c r="N19" i="2" s="1"/>
  <c r="O19" i="2" s="1"/>
  <c r="I19" i="2"/>
  <c r="J19" i="2"/>
  <c r="E20" i="2"/>
  <c r="F20" i="2" s="1"/>
  <c r="H20" i="2"/>
  <c r="K20" i="2" s="1"/>
  <c r="I20" i="2"/>
  <c r="J20" i="2"/>
  <c r="H21" i="2"/>
  <c r="I21" i="2"/>
  <c r="J21" i="2"/>
  <c r="H22" i="2"/>
  <c r="K22" i="2" s="1"/>
  <c r="N22" i="2" s="1"/>
  <c r="O22" i="2" s="1"/>
  <c r="I22" i="2"/>
  <c r="J22" i="2"/>
  <c r="E23" i="2"/>
  <c r="H23" i="2"/>
  <c r="I23" i="2"/>
  <c r="J23" i="2"/>
  <c r="D5" i="2"/>
  <c r="E5" i="2" s="1"/>
  <c r="F5" i="2" s="1"/>
  <c r="A8" i="2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E21" i="2" l="1"/>
  <c r="F21" i="2" s="1"/>
  <c r="Q17" i="2"/>
  <c r="N20" i="2"/>
  <c r="O20" i="2" s="1"/>
  <c r="E13" i="2"/>
  <c r="F13" i="2" s="1"/>
  <c r="E9" i="2"/>
  <c r="F9" i="2" s="1"/>
  <c r="Q23" i="2"/>
  <c r="E17" i="2"/>
  <c r="F17" i="2" s="1"/>
  <c r="F14" i="2"/>
  <c r="F10" i="2"/>
  <c r="F18" i="2"/>
  <c r="F15" i="2"/>
  <c r="F23" i="2"/>
  <c r="F7" i="2"/>
  <c r="L5" i="2"/>
  <c r="H5" i="2"/>
  <c r="I5" i="2" s="1"/>
  <c r="J5" i="2" s="1"/>
  <c r="K21" i="2"/>
  <c r="N21" i="2" s="1"/>
  <c r="O21" i="2" s="1"/>
  <c r="K13" i="2"/>
  <c r="N13" i="2" s="1"/>
  <c r="O13" i="2" s="1"/>
  <c r="E22" i="2"/>
  <c r="K23" i="2"/>
  <c r="N23" i="2" s="1"/>
  <c r="O23" i="2" s="1"/>
  <c r="K7" i="2"/>
  <c r="N7" i="2" s="1"/>
  <c r="O7" i="2" s="1"/>
  <c r="E19" i="2"/>
  <c r="E12" i="2"/>
  <c r="E11" i="2"/>
  <c r="F16" i="2"/>
  <c r="Q21" i="2"/>
  <c r="K17" i="2"/>
  <c r="N17" i="2" s="1"/>
  <c r="K9" i="2"/>
  <c r="N9" i="2" s="1"/>
  <c r="I24" i="2"/>
  <c r="G25" i="3"/>
  <c r="H25" i="3" s="1"/>
  <c r="H8" i="3"/>
  <c r="Q16" i="2" l="1"/>
  <c r="Q19" i="2"/>
  <c r="K5" i="2"/>
  <c r="M5" i="2" s="1"/>
  <c r="N5" i="2" s="1"/>
  <c r="O5" i="2" s="1"/>
  <c r="Q11" i="2"/>
  <c r="Q22" i="2"/>
  <c r="Q14" i="2"/>
  <c r="O17" i="2"/>
  <c r="Q12" i="2"/>
  <c r="L24" i="2"/>
  <c r="M24" i="2" s="1"/>
  <c r="Q13" i="2"/>
  <c r="F12" i="2"/>
  <c r="Q10" i="2"/>
  <c r="K24" i="2"/>
  <c r="C24" i="2"/>
  <c r="Q8" i="2"/>
  <c r="Q9" i="2"/>
  <c r="Q18" i="2"/>
  <c r="F19" i="2"/>
  <c r="Q15" i="2"/>
  <c r="E8" i="2"/>
  <c r="O9" i="2"/>
  <c r="Q20" i="2"/>
  <c r="F11" i="2"/>
  <c r="F22" i="2"/>
  <c r="Q5" i="2" l="1"/>
  <c r="Q24" i="2"/>
  <c r="F8" i="2"/>
  <c r="E24" i="2"/>
  <c r="N24" i="2"/>
  <c r="O24" i="2" s="1"/>
  <c r="F24" i="2" l="1"/>
</calcChain>
</file>

<file path=xl/sharedStrings.xml><?xml version="1.0" encoding="utf-8"?>
<sst xmlns="http://schemas.openxmlformats.org/spreadsheetml/2006/main" count="557" uniqueCount="265">
  <si>
    <t>Line</t>
  </si>
  <si>
    <t>Description</t>
  </si>
  <si>
    <t>EL PASO ELECTRIC COMPANY</t>
  </si>
  <si>
    <t>Firm Service Rate Classes</t>
  </si>
  <si>
    <t>Schedule 09 - Traffic Signals</t>
  </si>
  <si>
    <t>Rider - Water Heating</t>
  </si>
  <si>
    <t>Schedule 30 - Electric Furnace</t>
  </si>
  <si>
    <t xml:space="preserve">     Total Firm Revenues</t>
  </si>
  <si>
    <t>Base Rates</t>
  </si>
  <si>
    <t>COVID-19 Surcharge</t>
  </si>
  <si>
    <t>Total</t>
  </si>
  <si>
    <t>Total Increase</t>
  </si>
  <si>
    <t>Total % Increase</t>
  </si>
  <si>
    <t>Non-Firm Revenue Increase</t>
  </si>
  <si>
    <t>Rates</t>
  </si>
  <si>
    <t>Amount</t>
  </si>
  <si>
    <t>Percent</t>
  </si>
  <si>
    <t>Increase</t>
  </si>
  <si>
    <t>Proposed Increase</t>
  </si>
  <si>
    <t>Rate Class</t>
  </si>
  <si>
    <t>Base Revenues at Proposed</t>
  </si>
  <si>
    <t>Residential Service</t>
  </si>
  <si>
    <t>Small General Service</t>
  </si>
  <si>
    <t>Street Lighting</t>
  </si>
  <si>
    <t>Traffic Signals</t>
  </si>
  <si>
    <t>Municipal Pumping  Service - TOU</t>
  </si>
  <si>
    <t>Electrolytic Refining Service</t>
  </si>
  <si>
    <t>Off Peak Water Heating Service</t>
  </si>
  <si>
    <t>Irrigation Service</t>
  </si>
  <si>
    <t>General Service</t>
  </si>
  <si>
    <t>Large Power Service</t>
  </si>
  <si>
    <t>Petroleum Refining Service</t>
  </si>
  <si>
    <t>Private Area Lighting Service</t>
  </si>
  <si>
    <t>Electric Furnace Rate</t>
  </si>
  <si>
    <t>Military Reservation Service</t>
  </si>
  <si>
    <t>Cotton Gin Service</t>
  </si>
  <si>
    <t>City and County Service</t>
  </si>
  <si>
    <t>Base Revenues 
at Present</t>
  </si>
  <si>
    <t>Source: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</si>
  <si>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</si>
  <si>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</si>
  <si>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</si>
  <si>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</si>
  <si>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</si>
  <si>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</si>
  <si>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</si>
  <si>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</si>
  <si>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</si>
  <si>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</si>
  <si>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</si>
  <si>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</si>
  <si>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Rate Description</t>
  </si>
  <si>
    <t>Base Rate Revenue Unadjusted (A)</t>
  </si>
  <si>
    <t>Base Rate Revenue Adjusted (A)</t>
  </si>
  <si>
    <t>Base Rate Revenue Proposed (E)</t>
  </si>
  <si>
    <t>Fixed Fuel Factor Revenue Unadjusted (A)</t>
  </si>
  <si>
    <t>Fixed Fuel Factor Revenue Adjusted (A)</t>
  </si>
  <si>
    <t>Fixed Fuel Factor Revenue under Proposed Rates (C)</t>
  </si>
  <si>
    <t>Total Revenue Unadjusted</t>
  </si>
  <si>
    <t>Total Revenue Adjusted</t>
  </si>
  <si>
    <t>Total Revenue under Proposed Rates</t>
  </si>
  <si>
    <t>$ Difference Between Adj. &amp; Prop. Revenue</t>
  </si>
  <si>
    <t>% Difference Adj &amp; Prop. Revenue</t>
  </si>
  <si>
    <t>Schedule 01 - Residential Service</t>
  </si>
  <si>
    <t>Schedule 02 - Small Commercial Service</t>
  </si>
  <si>
    <t>Schedule 07 - Outdoor Recreational Lighting Service</t>
  </si>
  <si>
    <t>Schedule 08 - Governmental Street Lighting Service</t>
  </si>
  <si>
    <t>Schedule 11TOU - Municipal Pumping Time of Use Service</t>
  </si>
  <si>
    <t>Schedule 15 - Electrolytic Refining Service</t>
  </si>
  <si>
    <t>Schedule 22 - Irrigation Service</t>
  </si>
  <si>
    <t>Schedule 24 - General Service</t>
  </si>
  <si>
    <t>Schedule 25 - Large Power Service</t>
  </si>
  <si>
    <t>Schedule 26 - Petroleum Refinery Service</t>
  </si>
  <si>
    <t>Schedule 28 - Area Lighting Service</t>
  </si>
  <si>
    <t>Schedule 31 - Military Reservation Service</t>
  </si>
  <si>
    <t>Schedule 34 - Cotton Gin Service</t>
  </si>
  <si>
    <t>Schedule 41 - City and County Service</t>
  </si>
  <si>
    <t>Schedule COVID19 - Project No. 50664 Asset Surcharge (F)</t>
  </si>
  <si>
    <t>Total Firm Revenues</t>
  </si>
  <si>
    <t>Non-Firm Service</t>
  </si>
  <si>
    <t>Schedule 38 - Noticed Interruptible Power Service</t>
  </si>
  <si>
    <t>(B)</t>
  </si>
  <si>
    <t>Total Non-Firm Revenues</t>
  </si>
  <si>
    <t xml:space="preserve">    Total Base Rate Revenues</t>
  </si>
  <si>
    <t>Other Operating Revenues (D)</t>
  </si>
  <si>
    <t>Schedule 99 - Miscellaneous Service Charge Revenue</t>
  </si>
  <si>
    <t>Rent from Property</t>
  </si>
  <si>
    <t>Other Electric Revenue</t>
  </si>
  <si>
    <t>Transmission of Electricity Others</t>
  </si>
  <si>
    <t>Forfeited Discounts</t>
  </si>
  <si>
    <t>Interconnection Application Fees</t>
  </si>
  <si>
    <t>Total Other Operating Revenues</t>
  </si>
  <si>
    <t>Sales For Resale Fuel Revenue</t>
  </si>
  <si>
    <t>Total Operating Revenues</t>
  </si>
  <si>
    <t>FOOTNOTES:</t>
  </si>
  <si>
    <t>(A)</t>
  </si>
  <si>
    <t>Unadjusted and Adjusted Base Rate and Fixed Fuel Factor Revenues as shown on Sch. O-4.1 and excludes unbilled and deferred fuel revenues.</t>
  </si>
  <si>
    <t>SCHEDULE Q-1 
PAGE 1 OF 1</t>
  </si>
  <si>
    <t>Fuel revenue related to non-firm is included in the corresponding retail rate.</t>
  </si>
  <si>
    <r>
      <t>(</t>
    </r>
    <r>
      <rPr>
        <sz val="8"/>
        <rFont val="Calibri"/>
        <family val="2"/>
      </rPr>
      <t>C</t>
    </r>
    <r>
      <rPr>
        <sz val="8"/>
        <rFont val="Arial"/>
        <family val="2"/>
      </rPr>
      <t>)</t>
    </r>
  </si>
  <si>
    <t>No changes in the Fixed Fuel Factor are proposed in this rate case. Same as Adjusted Fuel Revenues in column (f).</t>
  </si>
  <si>
    <t>(D)</t>
  </si>
  <si>
    <t>Miscellaneous Revenues, except for Schedule COVID surcharge revenue, as shown on WP A-3.</t>
  </si>
  <si>
    <t>(E)</t>
  </si>
  <si>
    <t>Proposed Base Rate Revenues as shown in Sch. Q-7.</t>
  </si>
  <si>
    <t>(F)</t>
  </si>
  <si>
    <t>Project No. 50664 Asset Surcharge revenue as shown in Exhibit MC-9.</t>
  </si>
  <si>
    <t>Note: Unadjusted data is Per Book data, excluding unbilled revenues, deferred fuel, and Community Solar capacity charges.</t>
  </si>
  <si>
    <t xml:space="preserve"> Amounts may not add or tie to other schedules due to rounding.</t>
  </si>
  <si>
    <t xml:space="preserve">Schedule Q-1.  </t>
  </si>
  <si>
    <t>Non-Firm Revenues</t>
  </si>
  <si>
    <t xml:space="preserve">     Total Texas Retail</t>
  </si>
  <si>
    <r>
      <rPr>
        <b/>
        <sz val="11"/>
        <rFont val="Arial"/>
        <family val="2"/>
      </rPr>
      <t>EPE's Proposed Vs. Cost-Based Increases
For the Test Year Ended December 31, 2020</t>
    </r>
    <r>
      <rPr>
        <b/>
        <u/>
        <sz val="11"/>
        <rFont val="Arial"/>
        <family val="2"/>
      </rPr>
      <t xml:space="preserve">
(Amounts in $000)
</t>
    </r>
  </si>
  <si>
    <r>
      <rPr>
        <b/>
        <sz val="11"/>
        <rFont val="Arial"/>
        <family val="2"/>
      </rPr>
      <t>EPE's Proposed Class Revenue Alocation
For the Test Year Ended December 31, 2020</t>
    </r>
    <r>
      <rPr>
        <b/>
        <u/>
        <sz val="11"/>
        <rFont val="Arial"/>
        <family val="2"/>
      </rPr>
      <t xml:space="preserve">
Amounts in ($000)
</t>
    </r>
  </si>
  <si>
    <t>SCHEDULE P-1.4</t>
  </si>
  <si>
    <t>2021 TEXAS RATE CASE FILING</t>
  </si>
  <si>
    <t>PAGE 1 OF 4</t>
  </si>
  <si>
    <t>PAGE 3 OF 4</t>
  </si>
  <si>
    <t>SCHEDULE P-1.4:  PROPOSED RATE SCHEDULES / EXISTING RATE CLASSES</t>
  </si>
  <si>
    <t>SPONSOR:  ADRIAN HERNANDEZ</t>
  </si>
  <si>
    <t>PREPARER:  ADRIAN HERNANDEZ</t>
  </si>
  <si>
    <t>FOR THE TEST YEAR ENDED DECEMBER 31, 2020</t>
  </si>
  <si>
    <t>Rate 01</t>
  </si>
  <si>
    <t>Rate 02</t>
  </si>
  <si>
    <t>Rate 07</t>
  </si>
  <si>
    <t>Rate 08</t>
  </si>
  <si>
    <t>Rate 09</t>
  </si>
  <si>
    <t>Rate 11-TOU</t>
  </si>
  <si>
    <t>Rate 15</t>
  </si>
  <si>
    <t>Rate 22</t>
  </si>
  <si>
    <t>Rate 24</t>
  </si>
  <si>
    <t>Rate 25</t>
  </si>
  <si>
    <t>Rate 26</t>
  </si>
  <si>
    <t>Rate 28</t>
  </si>
  <si>
    <t>Rate 30</t>
  </si>
  <si>
    <t>Rate 31</t>
  </si>
  <si>
    <t>Rate 34</t>
  </si>
  <si>
    <t>Rate 41</t>
  </si>
  <si>
    <t>WH</t>
  </si>
  <si>
    <t>Test Year</t>
  </si>
  <si>
    <t>Small</t>
  </si>
  <si>
    <t>Recreational</t>
  </si>
  <si>
    <t>Street</t>
  </si>
  <si>
    <t>Traffic</t>
  </si>
  <si>
    <t>TOU Municipal</t>
  </si>
  <si>
    <t>Electric</t>
  </si>
  <si>
    <t>Irrigation</t>
  </si>
  <si>
    <t>General</t>
  </si>
  <si>
    <t>Large</t>
  </si>
  <si>
    <t>Petroleum</t>
  </si>
  <si>
    <t>Area</t>
  </si>
  <si>
    <t>Military</t>
  </si>
  <si>
    <t>Cotton</t>
  </si>
  <si>
    <t>City and</t>
  </si>
  <si>
    <t xml:space="preserve">Water </t>
  </si>
  <si>
    <t>No.</t>
  </si>
  <si>
    <t>Residential</t>
  </si>
  <si>
    <t>Lighting</t>
  </si>
  <si>
    <t>Signals</t>
  </si>
  <si>
    <t>Pumping</t>
  </si>
  <si>
    <t>Refining</t>
  </si>
  <si>
    <t>Service</t>
  </si>
  <si>
    <t xml:space="preserve">Service </t>
  </si>
  <si>
    <t>Power</t>
  </si>
  <si>
    <t>Refinery</t>
  </si>
  <si>
    <t>Furnace</t>
  </si>
  <si>
    <t>Reservation</t>
  </si>
  <si>
    <t>Gin</t>
  </si>
  <si>
    <t>County</t>
  </si>
  <si>
    <t>Heating</t>
  </si>
  <si>
    <t>Operating Revenues</t>
  </si>
  <si>
    <t xml:space="preserve">  Sales Revenues</t>
  </si>
  <si>
    <t xml:space="preserve">    Base Revenues</t>
  </si>
  <si>
    <t xml:space="preserve">      Base</t>
  </si>
  <si>
    <t xml:space="preserve">      Non-firm</t>
  </si>
  <si>
    <t xml:space="preserve">     Fuel Revenues</t>
  </si>
  <si>
    <t xml:space="preserve">    Other Sales For Resale Revenues</t>
  </si>
  <si>
    <t xml:space="preserve">  Total Sales Revenues</t>
  </si>
  <si>
    <t xml:space="preserve">  Other Operating Revenues</t>
  </si>
  <si>
    <t>Total Operating Revenues (Cost of Service)</t>
  </si>
  <si>
    <t>Operating Expenses</t>
  </si>
  <si>
    <t xml:space="preserve">  Operation &amp; Maintenance Expenses</t>
  </si>
  <si>
    <t xml:space="preserve">    Fuel and Purchased Power</t>
  </si>
  <si>
    <t xml:space="preserve">      Reconcilable</t>
  </si>
  <si>
    <t xml:space="preserve">      Non-Reconcilable</t>
  </si>
  <si>
    <t xml:space="preserve">    Other Operation &amp; Maintenance</t>
  </si>
  <si>
    <t xml:space="preserve">  Total Operation &amp; Maintenance Expenses</t>
  </si>
  <si>
    <t xml:space="preserve">  Regulatory Debits and Credits</t>
  </si>
  <si>
    <t xml:space="preserve">  Depreciation &amp; Amortization Expense</t>
  </si>
  <si>
    <t xml:space="preserve">  Decommissioning and Accretion Expense</t>
  </si>
  <si>
    <t xml:space="preserve">  Taxes Other Than Income Taxes</t>
  </si>
  <si>
    <t xml:space="preserve">  Current Income Taxes</t>
  </si>
  <si>
    <t xml:space="preserve">    Federal</t>
  </si>
  <si>
    <t xml:space="preserve">    State</t>
  </si>
  <si>
    <t xml:space="preserve">  Total Current Income Taxes</t>
  </si>
  <si>
    <t xml:space="preserve">  Deferred Income Taxes</t>
  </si>
  <si>
    <t>SCHEDULEL P-1.4</t>
  </si>
  <si>
    <t xml:space="preserve">  Total Deferred Income Taxes</t>
  </si>
  <si>
    <t xml:space="preserve">  Amortization of Investment Tax Credits</t>
  </si>
  <si>
    <t>Total Operating Expenses</t>
  </si>
  <si>
    <t>Operating Income (Return)</t>
  </si>
  <si>
    <t>Amounts may not add or tie to other schedules due to rounding.</t>
  </si>
  <si>
    <t>PAGE 2 OF 4</t>
  </si>
  <si>
    <t>PAGE 4 OF 4</t>
  </si>
  <si>
    <t>Rate Base</t>
  </si>
  <si>
    <t>Plant in Service</t>
  </si>
  <si>
    <t>Accum Depreciation &amp; Amortization</t>
  </si>
  <si>
    <t xml:space="preserve">        Net Plant In Service</t>
  </si>
  <si>
    <t>Additions to Rate Base</t>
  </si>
  <si>
    <t>CWIP</t>
  </si>
  <si>
    <t>Working Cash</t>
  </si>
  <si>
    <t>Fuel Inventory</t>
  </si>
  <si>
    <t>Nuclear Fuel</t>
  </si>
  <si>
    <t>Materials &amp; Supplies</t>
  </si>
  <si>
    <t>Prepayments</t>
  </si>
  <si>
    <t>Coal Reclamation Asset</t>
  </si>
  <si>
    <t>Regulatory Assets</t>
  </si>
  <si>
    <t>Accumulated Deferred Income Taxes</t>
  </si>
  <si>
    <t>Tax Regulatory Assets</t>
  </si>
  <si>
    <t>Miscellaneous Deferred Debits</t>
  </si>
  <si>
    <t>Total Additions to Rate Base</t>
  </si>
  <si>
    <t>Deductions to Rate Base</t>
  </si>
  <si>
    <t>Customer Deposits</t>
  </si>
  <si>
    <t>Regulatory Liabilities</t>
  </si>
  <si>
    <t>Tax Regulatory Liabilities</t>
  </si>
  <si>
    <t>Customer Advances - Construction</t>
  </si>
  <si>
    <t>Total Deductions from Rate Base</t>
  </si>
  <si>
    <t xml:space="preserve">Total Rate Base </t>
  </si>
  <si>
    <t>Rate of Return on Rate Base</t>
  </si>
  <si>
    <t>Relative Rate of Return</t>
  </si>
  <si>
    <t>Total Revenue Requirement</t>
  </si>
  <si>
    <t>Less: Fuel &amp; Other Sales For Resale Revenues</t>
  </si>
  <si>
    <t>Less: Other Operating Revenues</t>
  </si>
  <si>
    <t>Less: Base Rate Revenues at Present Rates</t>
  </si>
  <si>
    <t>Equals:</t>
  </si>
  <si>
    <t>Non-Fuel Base Revenue Increase</t>
  </si>
  <si>
    <t>Proposed Percent Increase</t>
  </si>
  <si>
    <t xml:space="preserve"> </t>
  </si>
  <si>
    <t>Less COVID Surcharge</t>
  </si>
  <si>
    <t>EXHIBIT MC-9</t>
  </si>
  <si>
    <t>PAGE 1 OF 1</t>
  </si>
  <si>
    <t>COVID-19 Amortization by Rate Class</t>
  </si>
  <si>
    <t>Rate 11</t>
  </si>
  <si>
    <t>Small General</t>
  </si>
  <si>
    <t>Allocator</t>
  </si>
  <si>
    <t>Light</t>
  </si>
  <si>
    <t>Signs</t>
  </si>
  <si>
    <t>407.30 Regulatory Debits</t>
  </si>
  <si>
    <t>LABOR</t>
  </si>
  <si>
    <t>Revenue Multiplier</t>
  </si>
  <si>
    <t>Total kWh</t>
  </si>
  <si>
    <t>Secondary/Primary kWh</t>
  </si>
  <si>
    <t>Transmission kWh</t>
  </si>
  <si>
    <t>Secondary/Primary Surcharge</t>
  </si>
  <si>
    <t>Transmission Surcharge</t>
  </si>
  <si>
    <t>$ per kWh</t>
  </si>
  <si>
    <t>$ per bill</t>
  </si>
  <si>
    <t>Base Revenue Increase</t>
  </si>
  <si>
    <t>Proposed As a % of Cost-Based</t>
  </si>
  <si>
    <t>Cost-Based Increase
Per EPE CCOSS</t>
  </si>
  <si>
    <t>Cost-Based Increase
Per FMI CCOSS</t>
  </si>
  <si>
    <t>Recreational Lighting Service</t>
  </si>
  <si>
    <t>Base Revenues at FMI's</t>
  </si>
  <si>
    <t>FMI's Recommended Allocation</t>
  </si>
  <si>
    <r>
      <rPr>
        <b/>
        <sz val="11"/>
        <rFont val="Arial"/>
        <family val="2"/>
      </rPr>
      <t>FMI's Recommended Class Revenue Allocation
For the Test Year Ended December 31, 2020</t>
    </r>
    <r>
      <rPr>
        <b/>
        <u/>
        <sz val="11"/>
        <rFont val="Arial"/>
        <family val="2"/>
      </rPr>
      <t xml:space="preserve">
(Amounts in $000)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</si>
</sst>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  <numFmt numFmtId="165" formatCode="_(&quot;$&quot;* #,##0_);_(&quot;$&quot;* \(#,##0\);_(&quot;$&quot;* &quot;-&quot;??_);_(@_)"/>
    <numFmt numFmtId="166" formatCode="0_);\(0\)"/>
    <numFmt numFmtId="167" formatCode="0.0%"/>
    <numFmt numFmtId="168" formatCode="_(* #,##0_);_(* \(#,##0\);_(* &quot;-&quot;??_);_(@_)"/>
    <numFmt numFmtId="169" formatCode="#,##0.0000_);\(#,##0.0000\)"/>
    <numFmt numFmtId="170" formatCode="_(* #,##0.000_);_(* \(#,##0.000\);_(* &quot;-&quot;??_);_(@_)"/>
    <numFmt numFmtId="171" formatCode="&quot;$&quot;#,##0.000000_);\(&quot;$&quot;#,##0.000000\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u val="singleAccounting"/>
      <sz val="11"/>
      <name val="Arial"/>
      <family val="2"/>
    </font>
    <font>
      <b/>
      <sz val="10"/>
      <name val="Arial"/>
      <family val="2"/>
    </font>
    <font>
      <b/>
      <u val="singleAccounting"/>
      <sz val="11"/>
      <color theme="1"/>
      <name val="Arial"/>
      <family val="2"/>
    </font>
    <font>
      <b/>
      <u/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8"/>
      <name val="Calibri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37" fontId="12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</cellStyleXfs>
  <cellXfs count="156">
    <xf numFmtId="0" fontId="0" fillId="0" borderId="0" xfId="0"/>
    <xf numFmtId="0" fontId="2" fillId="0" borderId="0" xfId="0" applyFont="1" applyFill="1"/>
    <xf numFmtId="5" fontId="2" fillId="0" borderId="0" xfId="0" applyNumberFormat="1" applyFont="1" applyFill="1" applyBorder="1"/>
    <xf numFmtId="0" fontId="5" fillId="0" borderId="0" xfId="5" applyFont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wrapText="1"/>
    </xf>
    <xf numFmtId="166" fontId="2" fillId="0" borderId="0" xfId="0" applyNumberFormat="1" applyFont="1" applyFill="1" applyBorder="1" applyAlignment="1">
      <alignment horizontal="center" vertical="top" wrapText="1"/>
    </xf>
    <xf numFmtId="5" fontId="2" fillId="0" borderId="0" xfId="1" applyNumberFormat="1" applyFont="1" applyFill="1"/>
    <xf numFmtId="5" fontId="2" fillId="0" borderId="0" xfId="3" applyNumberFormat="1" applyFont="1" applyFill="1"/>
    <xf numFmtId="167" fontId="2" fillId="0" borderId="0" xfId="3" applyNumberFormat="1" applyFont="1" applyFill="1"/>
    <xf numFmtId="5" fontId="2" fillId="0" borderId="4" xfId="0" applyNumberFormat="1" applyFont="1" applyFill="1" applyBorder="1"/>
    <xf numFmtId="167" fontId="2" fillId="0" borderId="0" xfId="3" applyNumberFormat="1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left" indent="1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 wrapText="1"/>
    </xf>
    <xf numFmtId="0" fontId="9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12" fillId="0" borderId="0" xfId="0" applyFont="1" applyFill="1"/>
    <xf numFmtId="0" fontId="2" fillId="0" borderId="0" xfId="0" applyNumberFormat="1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center" wrapText="1"/>
    </xf>
    <xf numFmtId="44" fontId="7" fillId="0" borderId="0" xfId="0" applyNumberFormat="1" applyFont="1" applyFill="1" applyBorder="1" applyAlignment="1">
      <alignment horizontal="center"/>
    </xf>
    <xf numFmtId="44" fontId="7" fillId="0" borderId="0" xfId="0" applyNumberFormat="1" applyFont="1" applyFill="1" applyBorder="1" applyAlignment="1">
      <alignment horizontal="center" wrapText="1"/>
    </xf>
    <xf numFmtId="44" fontId="9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2" fillId="0" borderId="0" xfId="6" applyFont="1" applyFill="1" applyAlignment="1"/>
    <xf numFmtId="0" fontId="3" fillId="0" borderId="5" xfId="0" applyFont="1" applyFill="1" applyBorder="1" applyAlignment="1">
      <alignment horizontal="center"/>
    </xf>
    <xf numFmtId="0" fontId="3" fillId="0" borderId="5" xfId="0" applyFont="1" applyFill="1" applyBorder="1"/>
    <xf numFmtId="0" fontId="13" fillId="0" borderId="0" xfId="0" applyFont="1" applyFill="1" applyAlignment="1">
      <alignment horizontal="center"/>
    </xf>
    <xf numFmtId="0" fontId="13" fillId="0" borderId="0" xfId="0" applyNumberFormat="1" applyFont="1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13" fillId="0" borderId="0" xfId="0" applyFont="1" applyFill="1"/>
    <xf numFmtId="0" fontId="15" fillId="0" borderId="0" xfId="0" applyFont="1" applyFill="1"/>
    <xf numFmtId="0" fontId="13" fillId="0" borderId="0" xfId="0" applyFont="1" applyFill="1" applyAlignment="1">
      <alignment horizontal="left" indent="1"/>
    </xf>
    <xf numFmtId="165" fontId="13" fillId="0" borderId="0" xfId="1" applyNumberFormat="1" applyFont="1" applyFill="1"/>
    <xf numFmtId="10" fontId="13" fillId="0" borderId="0" xfId="3" applyNumberFormat="1" applyFont="1" applyFill="1"/>
    <xf numFmtId="168" fontId="13" fillId="0" borderId="0" xfId="1" applyNumberFormat="1" applyFont="1" applyFill="1"/>
    <xf numFmtId="165" fontId="13" fillId="0" borderId="3" xfId="1" applyNumberFormat="1" applyFont="1" applyFill="1" applyBorder="1"/>
    <xf numFmtId="10" fontId="13" fillId="0" borderId="3" xfId="3" applyNumberFormat="1" applyFont="1" applyFill="1" applyBorder="1"/>
    <xf numFmtId="165" fontId="13" fillId="0" borderId="0" xfId="1" applyNumberFormat="1" applyFont="1" applyFill="1" applyBorder="1"/>
    <xf numFmtId="10" fontId="13" fillId="0" borderId="0" xfId="3" applyNumberFormat="1" applyFont="1" applyFill="1" applyBorder="1"/>
    <xf numFmtId="0" fontId="13" fillId="0" borderId="0" xfId="0" applyFont="1" applyFill="1" applyBorder="1" applyAlignment="1">
      <alignment horizontal="left" indent="1"/>
    </xf>
    <xf numFmtId="165" fontId="13" fillId="0" borderId="0" xfId="1" applyNumberFormat="1" applyFont="1" applyFill="1" applyAlignment="1">
      <alignment horizontal="center"/>
    </xf>
    <xf numFmtId="165" fontId="13" fillId="0" borderId="2" xfId="1" applyNumberFormat="1" applyFont="1" applyFill="1" applyBorder="1"/>
    <xf numFmtId="10" fontId="13" fillId="0" borderId="2" xfId="3" applyNumberFormat="1" applyFont="1" applyFill="1" applyBorder="1"/>
    <xf numFmtId="0" fontId="13" fillId="0" borderId="0" xfId="0" applyFont="1" applyAlignment="1">
      <alignment horizontal="left" indent="1"/>
    </xf>
    <xf numFmtId="0" fontId="13" fillId="0" borderId="0" xfId="0" applyFont="1"/>
    <xf numFmtId="0" fontId="13" fillId="0" borderId="0" xfId="0" applyFont="1" applyFill="1" applyAlignment="1">
      <alignment horizontal="left"/>
    </xf>
    <xf numFmtId="165" fontId="13" fillId="0" borderId="4" xfId="1" applyNumberFormat="1" applyFont="1" applyFill="1" applyBorder="1"/>
    <xf numFmtId="10" fontId="13" fillId="0" borderId="4" xfId="3" applyNumberFormat="1" applyFont="1" applyFill="1" applyBorder="1"/>
    <xf numFmtId="165" fontId="15" fillId="0" borderId="0" xfId="1" applyNumberFormat="1" applyFont="1" applyFill="1"/>
    <xf numFmtId="165" fontId="13" fillId="0" borderId="0" xfId="0" applyNumberFormat="1" applyFont="1" applyFill="1"/>
    <xf numFmtId="165" fontId="15" fillId="0" borderId="0" xfId="0" applyNumberFormat="1" applyFont="1" applyFill="1"/>
    <xf numFmtId="165" fontId="13" fillId="0" borderId="0" xfId="0" applyNumberFormat="1" applyFont="1"/>
    <xf numFmtId="165" fontId="15" fillId="0" borderId="0" xfId="0" applyNumberFormat="1" applyFont="1"/>
    <xf numFmtId="0" fontId="13" fillId="0" borderId="0" xfId="0" applyFont="1" applyFill="1" applyAlignment="1">
      <alignment horizontal="right" readingOrder="1"/>
    </xf>
    <xf numFmtId="0" fontId="8" fillId="0" borderId="0" xfId="0" applyFont="1" applyFill="1" applyBorder="1" applyAlignment="1">
      <alignment horizontal="center"/>
    </xf>
    <xf numFmtId="5" fontId="2" fillId="0" borderId="2" xfId="1" applyNumberFormat="1" applyFont="1" applyFill="1" applyBorder="1"/>
    <xf numFmtId="0" fontId="3" fillId="0" borderId="0" xfId="0" applyFont="1" applyAlignment="1">
      <alignment horizontal="left"/>
    </xf>
    <xf numFmtId="0" fontId="4" fillId="0" borderId="0" xfId="5"/>
    <xf numFmtId="0" fontId="4" fillId="0" borderId="0" xfId="5" applyAlignment="1">
      <alignment horizontal="center"/>
    </xf>
    <xf numFmtId="0" fontId="4" fillId="0" borderId="0" xfId="5" applyAlignment="1">
      <alignment horizontal="right"/>
    </xf>
    <xf numFmtId="44" fontId="4" fillId="0" borderId="0" xfId="5" applyNumberFormat="1"/>
    <xf numFmtId="0" fontId="3" fillId="0" borderId="0" xfId="0" applyFont="1" applyAlignment="1">
      <alignment horizontal="center"/>
    </xf>
    <xf numFmtId="169" fontId="3" fillId="0" borderId="0" xfId="7" applyNumberFormat="1" applyFont="1" applyAlignment="1" applyProtection="1">
      <alignment horizontal="center"/>
      <protection locked="0"/>
    </xf>
    <xf numFmtId="37" fontId="3" fillId="0" borderId="0" xfId="7" applyFont="1" applyAlignment="1" applyProtection="1">
      <alignment horizontal="left" vertical="top"/>
      <protection locked="0"/>
    </xf>
    <xf numFmtId="37" fontId="3" fillId="0" borderId="0" xfId="7" applyFont="1" applyAlignment="1" applyProtection="1">
      <alignment horizontal="center"/>
      <protection locked="0"/>
    </xf>
    <xf numFmtId="0" fontId="4" fillId="0" borderId="0" xfId="7" applyNumberFormat="1" applyFont="1" applyAlignment="1" applyProtection="1">
      <alignment horizontal="center"/>
      <protection locked="0"/>
    </xf>
    <xf numFmtId="0" fontId="3" fillId="0" borderId="0" xfId="0" applyFont="1"/>
    <xf numFmtId="37" fontId="3" fillId="0" borderId="2" xfId="7" applyFont="1" applyBorder="1" applyAlignment="1" applyProtection="1">
      <alignment horizontal="center"/>
      <protection locked="0"/>
    </xf>
    <xf numFmtId="0" fontId="4" fillId="0" borderId="2" xfId="7" applyNumberFormat="1" applyFont="1" applyBorder="1" applyAlignment="1" applyProtection="1">
      <alignment horizontal="center"/>
      <protection locked="0"/>
    </xf>
    <xf numFmtId="37" fontId="3" fillId="0" borderId="0" xfId="7" applyFont="1" applyAlignment="1">
      <alignment horizontal="center"/>
    </xf>
    <xf numFmtId="37" fontId="4" fillId="0" borderId="0" xfId="4" applyNumberFormat="1" applyFont="1" applyProtection="1">
      <protection locked="0"/>
    </xf>
    <xf numFmtId="37" fontId="3" fillId="0" borderId="0" xfId="7" applyFont="1"/>
    <xf numFmtId="37" fontId="3" fillId="0" borderId="0" xfId="4" applyNumberFormat="1"/>
    <xf numFmtId="37" fontId="4" fillId="0" borderId="0" xfId="4" applyNumberFormat="1" applyFont="1" applyAlignment="1" applyProtection="1">
      <alignment horizontal="left"/>
      <protection locked="0"/>
    </xf>
    <xf numFmtId="0" fontId="3" fillId="0" borderId="0" xfId="4"/>
    <xf numFmtId="0" fontId="4" fillId="0" borderId="0" xfId="4" quotePrefix="1" applyFont="1" applyAlignment="1" applyProtection="1">
      <alignment horizontal="left"/>
      <protection locked="0"/>
    </xf>
    <xf numFmtId="165" fontId="3" fillId="0" borderId="0" xfId="2" applyNumberFormat="1" applyFont="1" applyFill="1"/>
    <xf numFmtId="168" fontId="4" fillId="0" borderId="0" xfId="8" applyNumberFormat="1" applyFont="1" applyFill="1" applyBorder="1"/>
    <xf numFmtId="168" fontId="4" fillId="0" borderId="0" xfId="9" applyNumberFormat="1" applyFont="1" applyFill="1" applyBorder="1"/>
    <xf numFmtId="0" fontId="4" fillId="0" borderId="0" xfId="10" applyFont="1"/>
    <xf numFmtId="168" fontId="4" fillId="0" borderId="1" xfId="8" applyNumberFormat="1" applyFont="1" applyFill="1" applyBorder="1"/>
    <xf numFmtId="168" fontId="4" fillId="0" borderId="1" xfId="9" applyNumberFormat="1" applyFont="1" applyFill="1" applyBorder="1"/>
    <xf numFmtId="37" fontId="4" fillId="0" borderId="0" xfId="4" quotePrefix="1" applyNumberFormat="1" applyFont="1" applyAlignment="1" applyProtection="1">
      <alignment horizontal="left"/>
      <protection locked="0"/>
    </xf>
    <xf numFmtId="168" fontId="4" fillId="0" borderId="2" xfId="9" applyNumberFormat="1" applyFont="1" applyFill="1" applyBorder="1"/>
    <xf numFmtId="168" fontId="4" fillId="0" borderId="2" xfId="8" applyNumberFormat="1" applyFont="1" applyFill="1" applyBorder="1"/>
    <xf numFmtId="165" fontId="3" fillId="0" borderId="3" xfId="2" applyNumberFormat="1" applyFont="1" applyFill="1" applyBorder="1"/>
    <xf numFmtId="165" fontId="3" fillId="0" borderId="0" xfId="2" applyNumberFormat="1" applyFont="1" applyFill="1" applyBorder="1"/>
    <xf numFmtId="37" fontId="4" fillId="0" borderId="0" xfId="4" applyNumberFormat="1" applyFont="1"/>
    <xf numFmtId="168" fontId="4" fillId="0" borderId="3" xfId="8" applyNumberFormat="1" applyFont="1" applyFill="1" applyBorder="1"/>
    <xf numFmtId="168" fontId="4" fillId="0" borderId="3" xfId="9" applyNumberFormat="1" applyFont="1" applyFill="1" applyBorder="1"/>
    <xf numFmtId="165" fontId="3" fillId="0" borderId="0" xfId="2" applyNumberFormat="1" applyFont="1" applyFill="1" applyAlignment="1">
      <alignment horizontal="right"/>
    </xf>
    <xf numFmtId="0" fontId="3" fillId="0" borderId="0" xfId="7" applyNumberFormat="1" applyFont="1" applyAlignment="1" applyProtection="1">
      <alignment horizontal="center"/>
      <protection locked="0"/>
    </xf>
    <xf numFmtId="0" fontId="3" fillId="0" borderId="2" xfId="7" applyNumberFormat="1" applyFont="1" applyBorder="1" applyAlignment="1" applyProtection="1">
      <alignment horizontal="center"/>
      <protection locked="0"/>
    </xf>
    <xf numFmtId="37" fontId="3" fillId="0" borderId="0" xfId="4" applyNumberFormat="1" applyProtection="1">
      <protection locked="0"/>
    </xf>
    <xf numFmtId="37" fontId="3" fillId="0" borderId="0" xfId="4" quotePrefix="1" applyNumberFormat="1" applyAlignment="1" applyProtection="1">
      <alignment horizontal="left" indent="3"/>
      <protection locked="0"/>
    </xf>
    <xf numFmtId="37" fontId="3" fillId="0" borderId="0" xfId="4" applyNumberFormat="1" applyAlignment="1" applyProtection="1">
      <alignment horizontal="left" indent="1"/>
      <protection locked="0"/>
    </xf>
    <xf numFmtId="37" fontId="3" fillId="0" borderId="0" xfId="4" applyNumberFormat="1" applyAlignment="1" applyProtection="1">
      <alignment horizontal="left" indent="2"/>
      <protection locked="0"/>
    </xf>
    <xf numFmtId="37" fontId="4" fillId="0" borderId="0" xfId="7" applyFont="1"/>
    <xf numFmtId="0" fontId="4" fillId="0" borderId="0" xfId="10" applyFont="1" applyAlignment="1">
      <alignment horizontal="left" indent="3"/>
    </xf>
    <xf numFmtId="168" fontId="17" fillId="0" borderId="0" xfId="8" applyNumberFormat="1" applyFont="1" applyFill="1" applyBorder="1"/>
    <xf numFmtId="168" fontId="17" fillId="0" borderId="0" xfId="9" applyNumberFormat="1" applyFont="1" applyFill="1" applyBorder="1"/>
    <xf numFmtId="39" fontId="4" fillId="0" borderId="0" xfId="10" applyNumberFormat="1" applyFont="1" applyAlignment="1" applyProtection="1">
      <alignment horizontal="left" indent="3"/>
      <protection locked="0"/>
    </xf>
    <xf numFmtId="37" fontId="4" fillId="0" borderId="0" xfId="4" applyNumberFormat="1" applyFont="1" applyAlignment="1" applyProtection="1">
      <alignment horizontal="left" indent="4"/>
      <protection locked="0"/>
    </xf>
    <xf numFmtId="37" fontId="4" fillId="0" borderId="0" xfId="7" applyFont="1" applyAlignment="1">
      <alignment horizontal="left" indent="2"/>
    </xf>
    <xf numFmtId="37" fontId="4" fillId="0" borderId="0" xfId="4" applyNumberFormat="1" applyFont="1" applyAlignment="1" applyProtection="1">
      <alignment horizontal="left" indent="2"/>
      <protection locked="0"/>
    </xf>
    <xf numFmtId="39" fontId="3" fillId="0" borderId="0" xfId="10" applyNumberFormat="1" applyAlignment="1" applyProtection="1">
      <alignment horizontal="left" indent="3"/>
      <protection locked="0"/>
    </xf>
    <xf numFmtId="37" fontId="4" fillId="0" borderId="0" xfId="4" quotePrefix="1" applyNumberFormat="1" applyFont="1" applyAlignment="1" applyProtection="1">
      <alignment horizontal="left" indent="4"/>
      <protection locked="0"/>
    </xf>
    <xf numFmtId="164" fontId="3" fillId="0" borderId="0" xfId="3" applyNumberFormat="1" applyFont="1" applyFill="1"/>
    <xf numFmtId="37" fontId="4" fillId="0" borderId="0" xfId="4" quotePrefix="1" applyNumberFormat="1" applyFont="1" applyAlignment="1">
      <alignment horizontal="left"/>
    </xf>
    <xf numFmtId="170" fontId="4" fillId="0" borderId="0" xfId="8" applyNumberFormat="1" applyFont="1" applyFill="1" applyBorder="1"/>
    <xf numFmtId="170" fontId="4" fillId="0" borderId="0" xfId="9" applyNumberFormat="1" applyFont="1" applyFill="1" applyBorder="1"/>
    <xf numFmtId="37" fontId="3" fillId="0" borderId="0" xfId="4" applyNumberFormat="1" applyAlignment="1">
      <alignment horizontal="left" indent="1"/>
    </xf>
    <xf numFmtId="37" fontId="3" fillId="0" borderId="0" xfId="4" applyNumberFormat="1" applyAlignment="1">
      <alignment horizontal="left"/>
    </xf>
    <xf numFmtId="0" fontId="5" fillId="0" borderId="0" xfId="5" applyFont="1" applyAlignment="1">
      <alignment horizontal="center"/>
    </xf>
    <xf numFmtId="168" fontId="5" fillId="0" borderId="0" xfId="5" applyNumberFormat="1" applyFont="1"/>
    <xf numFmtId="0" fontId="4" fillId="0" borderId="0" xfId="0" applyFont="1"/>
    <xf numFmtId="0" fontId="4" fillId="0" borderId="0" xfId="0" applyFont="1" applyAlignment="1">
      <alignment horizontal="right"/>
    </xf>
    <xf numFmtId="5" fontId="4" fillId="0" borderId="0" xfId="2" applyNumberFormat="1" applyFont="1"/>
    <xf numFmtId="0" fontId="4" fillId="0" borderId="0" xfId="0" applyFont="1" applyAlignment="1">
      <alignment horizontal="center"/>
    </xf>
    <xf numFmtId="5" fontId="4" fillId="0" borderId="0" xfId="0" applyNumberFormat="1" applyFont="1"/>
    <xf numFmtId="5" fontId="3" fillId="0" borderId="0" xfId="1" applyNumberFormat="1" applyFont="1" applyFill="1"/>
    <xf numFmtId="43" fontId="4" fillId="0" borderId="0" xfId="0" applyNumberFormat="1" applyFont="1"/>
    <xf numFmtId="43" fontId="3" fillId="0" borderId="2" xfId="1" applyFont="1" applyBorder="1"/>
    <xf numFmtId="5" fontId="4" fillId="0" borderId="6" xfId="0" applyNumberFormat="1" applyFont="1" applyBorder="1"/>
    <xf numFmtId="5" fontId="3" fillId="0" borderId="0" xfId="0" applyNumberFormat="1" applyFont="1"/>
    <xf numFmtId="3" fontId="3" fillId="0" borderId="0" xfId="0" applyNumberFormat="1" applyFont="1"/>
    <xf numFmtId="0" fontId="18" fillId="0" borderId="0" xfId="0" applyFont="1"/>
    <xf numFmtId="171" fontId="8" fillId="0" borderId="0" xfId="1" applyNumberFormat="1" applyFont="1" applyFill="1"/>
    <xf numFmtId="7" fontId="8" fillId="0" borderId="0" xfId="1" applyNumberFormat="1" applyFont="1" applyFill="1"/>
    <xf numFmtId="5" fontId="5" fillId="0" borderId="0" xfId="5" applyNumberFormat="1" applyFont="1"/>
    <xf numFmtId="165" fontId="5" fillId="0" borderId="0" xfId="5" applyNumberFormat="1" applyFont="1"/>
    <xf numFmtId="9" fontId="2" fillId="0" borderId="0" xfId="3" applyNumberFormat="1" applyFont="1" applyFill="1" applyAlignment="1">
      <alignment horizontal="center"/>
    </xf>
    <xf numFmtId="5" fontId="3" fillId="0" borderId="0" xfId="0" applyNumberFormat="1" applyFont="1" applyFill="1"/>
    <xf numFmtId="9" fontId="3" fillId="0" borderId="0" xfId="3" applyFont="1" applyFill="1"/>
    <xf numFmtId="9" fontId="3" fillId="0" borderId="0" xfId="0" applyNumberFormat="1" applyFont="1" applyFill="1"/>
    <xf numFmtId="10" fontId="3" fillId="0" borderId="0" xfId="3" applyNumberFormat="1" applyFont="1" applyFill="1"/>
    <xf numFmtId="5" fontId="2" fillId="0" borderId="0" xfId="1" applyNumberFormat="1" applyFont="1" applyFill="1" applyBorder="1"/>
    <xf numFmtId="0" fontId="11" fillId="0" borderId="0" xfId="0" applyFont="1" applyFill="1" applyAlignment="1"/>
    <xf numFmtId="0" fontId="10" fillId="0" borderId="0" xfId="0" applyFont="1" applyFill="1" applyAlignment="1">
      <alignment vertical="top" wrapText="1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top" wrapText="1"/>
    </xf>
    <xf numFmtId="0" fontId="6" fillId="0" borderId="2" xfId="0" applyFont="1" applyFill="1" applyBorder="1" applyAlignment="1">
      <alignment horizontal="center" wrapText="1"/>
    </xf>
    <xf numFmtId="49" fontId="13" fillId="0" borderId="0" xfId="0" applyNumberFormat="1" applyFont="1" applyBorder="1" applyAlignment="1">
      <alignment horizontal="right" textRotation="180" wrapText="1" readingOrder="1"/>
    </xf>
    <xf numFmtId="168" fontId="4" fillId="0" borderId="0" xfId="8" applyNumberFormat="1" applyFont="1" applyFill="1" applyBorder="1" applyAlignment="1">
      <alignment horizontal="right" textRotation="180"/>
    </xf>
  </cellXfs>
  <cellStyles count="11">
    <cellStyle name="Comma" xfId="1" builtinId="3"/>
    <cellStyle name="Comma 10" xfId="9"/>
    <cellStyle name="Comma 6" xfId="8"/>
    <cellStyle name="Currency" xfId="2" builtinId="4"/>
    <cellStyle name="Normal" xfId="0" builtinId="0"/>
    <cellStyle name="Normal 2 2" xfId="5"/>
    <cellStyle name="Normal 3" xfId="6"/>
    <cellStyle name="Normal 6" xfId="10"/>
    <cellStyle name="Normal_AECUBIP" xfId="7"/>
    <cellStyle name="Normal_El Paso NM Class COS 12-31-05 MAC" xfId="4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190500</xdr:colOff>
      <xdr:row>37</xdr:row>
      <xdr:rowOff>3086099</xdr:rowOff>
    </xdr:from>
    <xdr:to>
      <xdr:col>20</xdr:col>
      <xdr:colOff>648131</xdr:colOff>
      <xdr:row>37</xdr:row>
      <xdr:rowOff>4476752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9382232B-7D69-470F-B03E-FF7596B06781}"/>
            </a:ext>
          </a:extLst>
        </xdr:cNvPr>
        <xdr:cNvSpPr txBox="1"/>
      </xdr:nvSpPr>
      <xdr:spPr>
        <a:xfrm rot="5400000" flipH="1">
          <a:off x="16281160" y="10377953"/>
          <a:ext cx="1390653" cy="4576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EXHIBIT MC-9</a:t>
          </a:r>
        </a:p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PAGE 1 OF 1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rash/Exhibit%20JP-4%20(old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xhibit%20JP-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hibit JP-4"/>
      <sheetName val="Rate Year"/>
      <sheetName val="Summary of Proposed Rate Inc."/>
      <sheetName val="TX P-1.04"/>
      <sheetName val="TX P-1.3"/>
    </sheetNames>
    <sheetDataSet>
      <sheetData sheetId="0"/>
      <sheetData sheetId="1">
        <row r="26">
          <cell r="C26">
            <v>532848137.63999975</v>
          </cell>
          <cell r="D26">
            <v>536887981.72902477</v>
          </cell>
          <cell r="E26">
            <v>578716019.70075977</v>
          </cell>
          <cell r="F26">
            <v>78383662.040000036</v>
          </cell>
          <cell r="G26">
            <v>82783735.75916931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hibit JP-5"/>
      <sheetName val="COVID19"/>
    </sheetNames>
    <sheetDataSet>
      <sheetData sheetId="0">
        <row r="23">
          <cell r="E23">
            <v>57148.11822880018</v>
          </cell>
          <cell r="F23">
            <v>-3254.5721627183857</v>
          </cell>
          <cell r="G23">
            <v>136.26465548058334</v>
          </cell>
          <cell r="H23">
            <v>-1021.106298648285</v>
          </cell>
          <cell r="I23">
            <v>-3.2767198341589112</v>
          </cell>
          <cell r="J23">
            <v>-498.37970030835129</v>
          </cell>
          <cell r="K23">
            <v>279.18473191005165</v>
          </cell>
          <cell r="L23">
            <v>72.812257567398106</v>
          </cell>
          <cell r="M23">
            <v>-12802.245619844942</v>
          </cell>
          <cell r="N23">
            <v>-384.16842393111062</v>
          </cell>
          <cell r="O23">
            <v>827.45633336820413</v>
          </cell>
          <cell r="P23">
            <v>-321.95576642133244</v>
          </cell>
          <cell r="Q23">
            <v>172.34103337758378</v>
          </cell>
          <cell r="R23">
            <v>1153.0758807057414</v>
          </cell>
          <cell r="S23">
            <v>42.474851248695856</v>
          </cell>
          <cell r="T23">
            <v>-2244.6091273353122</v>
          </cell>
          <cell r="U23">
            <v>320.30425363148493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opLeftCell="A5" zoomScaleNormal="100" workbookViewId="0">
      <selection activeCell="B13" sqref="B13"/>
    </sheetView>
  </sheetViews>
  <sheetFormatPr defaultColWidth="9.15234375" defaultRowHeight="12.45" x14ac:dyDescent="0.3"/>
  <cols>
    <col min="1" max="1" width="7.69140625" style="5" customWidth="1"/>
    <col min="2" max="2" width="31.69140625" style="4" customWidth="1"/>
    <col min="3" max="4" width="12.69140625" style="4" customWidth="1"/>
    <col min="5" max="5" width="11.69140625" style="4" customWidth="1"/>
    <col min="6" max="6" width="9.69140625" style="4" customWidth="1"/>
    <col min="7" max="8" width="12.69140625" style="4" hidden="1" customWidth="1"/>
    <col min="9" max="16384" width="9.15234375" style="4"/>
  </cols>
  <sheetData>
    <row r="1" spans="1:8" ht="15.45" x14ac:dyDescent="0.4">
      <c r="A1" s="151" t="s">
        <v>2</v>
      </c>
      <c r="B1" s="151"/>
      <c r="C1" s="151"/>
      <c r="D1" s="151"/>
      <c r="E1" s="151"/>
      <c r="F1" s="151"/>
      <c r="G1" s="151"/>
      <c r="H1" s="151"/>
    </row>
    <row r="2" spans="1:8" ht="54" customHeight="1" x14ac:dyDescent="0.3">
      <c r="A2" s="152" t="s">
        <v>113</v>
      </c>
      <c r="B2" s="152"/>
      <c r="C2" s="152"/>
      <c r="D2" s="152"/>
      <c r="E2" s="152"/>
      <c r="F2" s="152"/>
      <c r="G2" s="152"/>
      <c r="H2" s="152"/>
    </row>
    <row r="3" spans="1:8" s="5" customFormat="1" ht="20.149999999999999" customHeight="1" x14ac:dyDescent="0.3"/>
    <row r="4" spans="1:8" s="5" customFormat="1" ht="48" customHeight="1" x14ac:dyDescent="0.35">
      <c r="A4" s="6"/>
      <c r="B4" s="6"/>
      <c r="C4" s="22" t="s">
        <v>37</v>
      </c>
      <c r="D4" s="22" t="s">
        <v>20</v>
      </c>
      <c r="E4" s="153" t="s">
        <v>18</v>
      </c>
      <c r="F4" s="153"/>
      <c r="G4" s="7"/>
      <c r="H4" s="7"/>
    </row>
    <row r="5" spans="1:8" s="5" customFormat="1" ht="20.149999999999999" customHeight="1" x14ac:dyDescent="0.8">
      <c r="A5" s="28" t="s">
        <v>0</v>
      </c>
      <c r="B5" s="28" t="s">
        <v>19</v>
      </c>
      <c r="C5" s="29" t="s">
        <v>14</v>
      </c>
      <c r="D5" s="29" t="s">
        <v>14</v>
      </c>
      <c r="E5" s="30" t="s">
        <v>15</v>
      </c>
      <c r="F5" s="30" t="s">
        <v>16</v>
      </c>
      <c r="G5" s="27" t="s">
        <v>11</v>
      </c>
      <c r="H5" s="26" t="s">
        <v>12</v>
      </c>
    </row>
    <row r="6" spans="1:8" s="32" customFormat="1" ht="23.7" customHeight="1" x14ac:dyDescent="0.4">
      <c r="A6" s="31"/>
      <c r="B6" s="31"/>
      <c r="C6" s="8">
        <v>-1</v>
      </c>
      <c r="D6" s="8">
        <f>C6-1</f>
        <v>-2</v>
      </c>
      <c r="E6" s="8">
        <f>D6-1</f>
        <v>-3</v>
      </c>
      <c r="F6" s="8">
        <f t="shared" ref="F6:H6" si="0">E6-1</f>
        <v>-4</v>
      </c>
      <c r="G6" s="8">
        <f t="shared" si="0"/>
        <v>-5</v>
      </c>
      <c r="H6" s="8">
        <f t="shared" si="0"/>
        <v>-6</v>
      </c>
    </row>
    <row r="7" spans="1:8" ht="22.5" hidden="1" customHeight="1" x14ac:dyDescent="0.35">
      <c r="A7" s="6"/>
      <c r="B7" s="1" t="s">
        <v>3</v>
      </c>
      <c r="C7" s="1"/>
      <c r="D7" s="1"/>
      <c r="E7" s="1"/>
      <c r="F7" s="1"/>
      <c r="G7" s="1"/>
      <c r="H7" s="1"/>
    </row>
    <row r="8" spans="1:8" ht="15" customHeight="1" x14ac:dyDescent="0.35">
      <c r="A8" s="6">
        <v>1</v>
      </c>
      <c r="B8" s="33" t="s">
        <v>21</v>
      </c>
      <c r="C8" s="9">
        <f>'Q-1'!D4/1000</f>
        <v>273638.83030501177</v>
      </c>
      <c r="D8" s="9">
        <f>'Q-1'!E4/1000</f>
        <v>310833.14748000004</v>
      </c>
      <c r="E8" s="9">
        <f t="shared" ref="E8:E24" si="1">D8-C8</f>
        <v>37194.317174988275</v>
      </c>
      <c r="F8" s="11">
        <f t="shared" ref="F8:F27" si="2">E8/C8</f>
        <v>0.13592485077329702</v>
      </c>
      <c r="G8" s="10" t="e">
        <f>#REF!-C8</f>
        <v>#REF!</v>
      </c>
      <c r="H8" s="11" t="e">
        <f t="shared" ref="H8:H25" si="3">G8/C8</f>
        <v>#REF!</v>
      </c>
    </row>
    <row r="9" spans="1:8" ht="15" customHeight="1" x14ac:dyDescent="0.35">
      <c r="A9" s="6">
        <f>A8+1</f>
        <v>2</v>
      </c>
      <c r="B9" s="33" t="s">
        <v>22</v>
      </c>
      <c r="C9" s="9">
        <f>'Q-1'!D5/1000</f>
        <v>33319.684215165813</v>
      </c>
      <c r="D9" s="9">
        <f>'Q-1'!E5/1000</f>
        <v>32373.09</v>
      </c>
      <c r="E9" s="9">
        <f t="shared" si="1"/>
        <v>-946.59421516581278</v>
      </c>
      <c r="F9" s="11">
        <f t="shared" si="2"/>
        <v>-2.8409459377017752E-2</v>
      </c>
      <c r="G9" s="10" t="e">
        <f>#REF!-C9</f>
        <v>#REF!</v>
      </c>
      <c r="H9" s="11" t="e">
        <f t="shared" si="3"/>
        <v>#REF!</v>
      </c>
    </row>
    <row r="10" spans="1:8" ht="15" customHeight="1" x14ac:dyDescent="0.35">
      <c r="A10" s="6">
        <f t="shared" ref="A10:A27" si="4">A9+1</f>
        <v>3</v>
      </c>
      <c r="B10" s="33" t="s">
        <v>261</v>
      </c>
      <c r="C10" s="9">
        <f>'Q-1'!D6/1000</f>
        <v>462.97971052787483</v>
      </c>
      <c r="D10" s="9">
        <f>'Q-1'!E6/1000</f>
        <v>627.94747999999993</v>
      </c>
      <c r="E10" s="9">
        <f t="shared" si="1"/>
        <v>164.9677694721251</v>
      </c>
      <c r="F10" s="11">
        <f t="shared" si="2"/>
        <v>0.35631749236707166</v>
      </c>
      <c r="G10" s="10" t="e">
        <f>#REF!-C10</f>
        <v>#REF!</v>
      </c>
      <c r="H10" s="11" t="e">
        <f t="shared" si="3"/>
        <v>#REF!</v>
      </c>
    </row>
    <row r="11" spans="1:8" ht="15" customHeight="1" x14ac:dyDescent="0.35">
      <c r="A11" s="6">
        <f t="shared" si="4"/>
        <v>4</v>
      </c>
      <c r="B11" s="33" t="s">
        <v>23</v>
      </c>
      <c r="C11" s="9">
        <f>'Q-1'!D7/1000</f>
        <v>4046.6202636557859</v>
      </c>
      <c r="D11" s="9">
        <f>'Q-1'!E7/1000</f>
        <v>3133.8271845999998</v>
      </c>
      <c r="E11" s="9">
        <f t="shared" si="1"/>
        <v>-912.79307905578617</v>
      </c>
      <c r="F11" s="11">
        <f t="shared" si="2"/>
        <v>-0.22556924534133413</v>
      </c>
      <c r="G11" s="10" t="e">
        <f>#REF!-C11</f>
        <v>#REF!</v>
      </c>
      <c r="H11" s="11" t="e">
        <f t="shared" si="3"/>
        <v>#REF!</v>
      </c>
    </row>
    <row r="12" spans="1:8" ht="15" customHeight="1" x14ac:dyDescent="0.35">
      <c r="A12" s="6">
        <f t="shared" si="4"/>
        <v>5</v>
      </c>
      <c r="B12" s="33" t="s">
        <v>24</v>
      </c>
      <c r="C12" s="9">
        <f>'Q-1'!D8/1000</f>
        <v>95.203650816439136</v>
      </c>
      <c r="D12" s="9">
        <f>'Q-1'!E8/1000</f>
        <v>99.936704340000006</v>
      </c>
      <c r="E12" s="9">
        <f t="shared" si="1"/>
        <v>4.7330535235608693</v>
      </c>
      <c r="F12" s="11">
        <f t="shared" si="2"/>
        <v>4.9715042259110477E-2</v>
      </c>
      <c r="G12" s="10" t="e">
        <f>#REF!-C12</f>
        <v>#REF!</v>
      </c>
      <c r="H12" s="11" t="e">
        <f t="shared" si="3"/>
        <v>#REF!</v>
      </c>
    </row>
    <row r="13" spans="1:8" ht="15" customHeight="1" x14ac:dyDescent="0.35">
      <c r="A13" s="6">
        <f t="shared" si="4"/>
        <v>6</v>
      </c>
      <c r="B13" s="33" t="s">
        <v>25</v>
      </c>
      <c r="C13" s="9">
        <f>'Q-1'!D9/1000</f>
        <v>10102.350062354</v>
      </c>
      <c r="D13" s="9">
        <f>'Q-1'!E9/1000</f>
        <v>10389.33424</v>
      </c>
      <c r="E13" s="9">
        <f t="shared" si="1"/>
        <v>286.98417764599981</v>
      </c>
      <c r="F13" s="11">
        <f t="shared" si="2"/>
        <v>2.8407665134812025E-2</v>
      </c>
      <c r="G13" s="10" t="e">
        <f>#REF!-C13</f>
        <v>#REF!</v>
      </c>
      <c r="H13" s="11" t="e">
        <f t="shared" si="3"/>
        <v>#REF!</v>
      </c>
    </row>
    <row r="14" spans="1:8" ht="15" customHeight="1" x14ac:dyDescent="0.35">
      <c r="A14" s="6">
        <f t="shared" si="4"/>
        <v>7</v>
      </c>
      <c r="B14" s="33" t="s">
        <v>26</v>
      </c>
      <c r="C14" s="9">
        <f>'Q-1'!D10/1000</f>
        <v>1830.0632217868899</v>
      </c>
      <c r="D14" s="9">
        <f>'Q-1'!E10/1000</f>
        <v>2279.5639999999999</v>
      </c>
      <c r="E14" s="9">
        <f t="shared" si="1"/>
        <v>449.50077821310992</v>
      </c>
      <c r="F14" s="11">
        <f t="shared" si="2"/>
        <v>0.24562035500293447</v>
      </c>
      <c r="G14" s="10" t="e">
        <f>#REF!-C14</f>
        <v>#REF!</v>
      </c>
      <c r="H14" s="11" t="e">
        <f t="shared" si="3"/>
        <v>#REF!</v>
      </c>
    </row>
    <row r="15" spans="1:8" ht="15" customHeight="1" x14ac:dyDescent="0.35">
      <c r="A15" s="6">
        <f t="shared" si="4"/>
        <v>8</v>
      </c>
      <c r="B15" s="33" t="s">
        <v>27</v>
      </c>
      <c r="C15" s="9">
        <f>'Q-1'!D11/1000</f>
        <v>474.58198317006639</v>
      </c>
      <c r="D15" s="9">
        <f>'Q-1'!E11/1000</f>
        <v>539.09799999999996</v>
      </c>
      <c r="E15" s="9">
        <f t="shared" si="1"/>
        <v>64.516016829933562</v>
      </c>
      <c r="F15" s="11">
        <f t="shared" si="2"/>
        <v>0.1359428278313175</v>
      </c>
      <c r="G15" s="10" t="e">
        <f>#REF!-C15</f>
        <v>#REF!</v>
      </c>
      <c r="H15" s="11" t="e">
        <f t="shared" si="3"/>
        <v>#REF!</v>
      </c>
    </row>
    <row r="16" spans="1:8" ht="15" customHeight="1" x14ac:dyDescent="0.35">
      <c r="A16" s="6">
        <f t="shared" si="4"/>
        <v>9</v>
      </c>
      <c r="B16" s="33" t="s">
        <v>28</v>
      </c>
      <c r="C16" s="9">
        <f>'Q-1'!D12/1000</f>
        <v>423.41350954326606</v>
      </c>
      <c r="D16" s="9">
        <f>'Q-1'!E12/1000</f>
        <v>569.27342777699539</v>
      </c>
      <c r="E16" s="9">
        <f t="shared" si="1"/>
        <v>145.85991823372933</v>
      </c>
      <c r="F16" s="11">
        <f t="shared" si="2"/>
        <v>0.34448574489526246</v>
      </c>
      <c r="G16" s="10" t="e">
        <f>#REF!-C16</f>
        <v>#REF!</v>
      </c>
      <c r="H16" s="11" t="e">
        <f t="shared" si="3"/>
        <v>#REF!</v>
      </c>
    </row>
    <row r="17" spans="1:8" ht="15" customHeight="1" x14ac:dyDescent="0.35">
      <c r="A17" s="6">
        <f t="shared" si="4"/>
        <v>10</v>
      </c>
      <c r="B17" s="33" t="s">
        <v>29</v>
      </c>
      <c r="C17" s="9">
        <f>'Q-1'!D13/1000</f>
        <v>125005.74000061082</v>
      </c>
      <c r="D17" s="9">
        <f>'Q-1'!E13/1000</f>
        <v>122112.49878858394</v>
      </c>
      <c r="E17" s="9">
        <f t="shared" si="1"/>
        <v>-2893.2412120268855</v>
      </c>
      <c r="F17" s="11">
        <f t="shared" si="2"/>
        <v>-2.3144866883814681E-2</v>
      </c>
      <c r="G17" s="10" t="e">
        <f>#REF!-C17</f>
        <v>#REF!</v>
      </c>
      <c r="H17" s="11" t="e">
        <f t="shared" si="3"/>
        <v>#REF!</v>
      </c>
    </row>
    <row r="18" spans="1:8" ht="15" customHeight="1" x14ac:dyDescent="0.35">
      <c r="A18" s="6">
        <f t="shared" si="4"/>
        <v>11</v>
      </c>
      <c r="B18" s="33" t="s">
        <v>30</v>
      </c>
      <c r="C18" s="9">
        <f>'Q-1'!D14/1000</f>
        <v>35955.664022177742</v>
      </c>
      <c r="D18" s="9">
        <f>'Q-1'!E14/1000</f>
        <v>37975.053475202236</v>
      </c>
      <c r="E18" s="9">
        <f t="shared" si="1"/>
        <v>2019.3894530244943</v>
      </c>
      <c r="F18" s="11">
        <f t="shared" si="2"/>
        <v>5.6163319686681874E-2</v>
      </c>
      <c r="G18" s="10" t="e">
        <f>#REF!-C18</f>
        <v>#REF!</v>
      </c>
      <c r="H18" s="11" t="e">
        <f t="shared" si="3"/>
        <v>#REF!</v>
      </c>
    </row>
    <row r="19" spans="1:8" ht="15" customHeight="1" x14ac:dyDescent="0.35">
      <c r="A19" s="6">
        <f t="shared" si="4"/>
        <v>12</v>
      </c>
      <c r="B19" s="33" t="s">
        <v>31</v>
      </c>
      <c r="C19" s="9">
        <f>'Q-1'!D15/1000</f>
        <v>10964.770368777772</v>
      </c>
      <c r="D19" s="9">
        <f>'Q-1'!E15/1000</f>
        <v>13184.282287343534</v>
      </c>
      <c r="E19" s="9">
        <f t="shared" si="1"/>
        <v>2219.5119185657622</v>
      </c>
      <c r="F19" s="11">
        <f t="shared" si="2"/>
        <v>0.20242210679448713</v>
      </c>
      <c r="G19" s="10" t="e">
        <f>#REF!-C19</f>
        <v>#REF!</v>
      </c>
      <c r="H19" s="11" t="e">
        <f t="shared" si="3"/>
        <v>#REF!</v>
      </c>
    </row>
    <row r="20" spans="1:8" ht="15" customHeight="1" x14ac:dyDescent="0.35">
      <c r="A20" s="6">
        <f t="shared" si="4"/>
        <v>13</v>
      </c>
      <c r="B20" s="33" t="s">
        <v>32</v>
      </c>
      <c r="C20" s="9">
        <f>'Q-1'!D16/1000</f>
        <v>2932.6136485523039</v>
      </c>
      <c r="D20" s="9">
        <f>'Q-1'!E16/1000</f>
        <v>2696.3584799999994</v>
      </c>
      <c r="E20" s="9">
        <f t="shared" si="1"/>
        <v>-236.25516855230444</v>
      </c>
      <c r="F20" s="11">
        <f t="shared" si="2"/>
        <v>-8.0561300213866469E-2</v>
      </c>
      <c r="G20" s="10" t="e">
        <f>#REF!-C20</f>
        <v>#REF!</v>
      </c>
      <c r="H20" s="11" t="e">
        <f t="shared" si="3"/>
        <v>#REF!</v>
      </c>
    </row>
    <row r="21" spans="1:8" ht="15" customHeight="1" x14ac:dyDescent="0.35">
      <c r="A21" s="6">
        <f t="shared" si="4"/>
        <v>14</v>
      </c>
      <c r="B21" s="33" t="s">
        <v>33</v>
      </c>
      <c r="C21" s="9">
        <f>'Q-1'!D17/1000</f>
        <v>1191.7596634111394</v>
      </c>
      <c r="D21" s="9">
        <f>'Q-1'!E17/1000</f>
        <v>1535.2189599999999</v>
      </c>
      <c r="E21" s="9">
        <f t="shared" si="1"/>
        <v>343.45929658886052</v>
      </c>
      <c r="F21" s="11">
        <f t="shared" si="2"/>
        <v>0.28819510102044138</v>
      </c>
      <c r="G21" s="10" t="e">
        <f>#REF!-C21</f>
        <v>#REF!</v>
      </c>
      <c r="H21" s="11" t="e">
        <f t="shared" si="3"/>
        <v>#REF!</v>
      </c>
    </row>
    <row r="22" spans="1:8" ht="15" customHeight="1" x14ac:dyDescent="0.35">
      <c r="A22" s="6">
        <f t="shared" si="4"/>
        <v>15</v>
      </c>
      <c r="B22" s="33" t="s">
        <v>34</v>
      </c>
      <c r="C22" s="9">
        <f>'Q-1'!D18/1000</f>
        <v>13009.891928819972</v>
      </c>
      <c r="D22" s="9">
        <f>'Q-1'!E18/1000</f>
        <v>15056.013570000001</v>
      </c>
      <c r="E22" s="9">
        <f t="shared" si="1"/>
        <v>2046.1216411800287</v>
      </c>
      <c r="F22" s="11">
        <f t="shared" si="2"/>
        <v>0.15727429961561692</v>
      </c>
      <c r="G22" s="10" t="e">
        <f>#REF!-C22</f>
        <v>#REF!</v>
      </c>
      <c r="H22" s="11" t="e">
        <f t="shared" si="3"/>
        <v>#REF!</v>
      </c>
    </row>
    <row r="23" spans="1:8" ht="15" customHeight="1" x14ac:dyDescent="0.35">
      <c r="A23" s="6">
        <f t="shared" si="4"/>
        <v>16</v>
      </c>
      <c r="B23" s="33" t="s">
        <v>35</v>
      </c>
      <c r="C23" s="9">
        <f>'Q-1'!D19/1000</f>
        <v>132.97222040836914</v>
      </c>
      <c r="D23" s="9">
        <f>'Q-1'!E19/1000</f>
        <v>181.6</v>
      </c>
      <c r="E23" s="9">
        <f t="shared" si="1"/>
        <v>48.627779591630855</v>
      </c>
      <c r="F23" s="11">
        <f t="shared" si="2"/>
        <v>0.36569878612458118</v>
      </c>
      <c r="G23" s="10" t="e">
        <f>#REF!-C23</f>
        <v>#REF!</v>
      </c>
      <c r="H23" s="11" t="e">
        <f t="shared" si="3"/>
        <v>#REF!</v>
      </c>
    </row>
    <row r="24" spans="1:8" ht="15" customHeight="1" x14ac:dyDescent="0.35">
      <c r="A24" s="6">
        <f t="shared" si="4"/>
        <v>17</v>
      </c>
      <c r="B24" s="33" t="s">
        <v>36</v>
      </c>
      <c r="C24" s="67">
        <f>'Q-1'!D20/1000</f>
        <v>19126.499536771276</v>
      </c>
      <c r="D24" s="67">
        <f>'Q-1'!E20/1000</f>
        <v>18435.136142913005</v>
      </c>
      <c r="E24" s="67">
        <f t="shared" si="1"/>
        <v>-691.36339385827159</v>
      </c>
      <c r="F24" s="11">
        <f t="shared" si="2"/>
        <v>-3.6146885765955476E-2</v>
      </c>
      <c r="G24" s="10" t="e">
        <f>#REF!-C24</f>
        <v>#REF!</v>
      </c>
      <c r="H24" s="11" t="e">
        <f t="shared" si="3"/>
        <v>#REF!</v>
      </c>
    </row>
    <row r="25" spans="1:8" ht="20.149999999999999" customHeight="1" thickBot="1" x14ac:dyDescent="0.4">
      <c r="A25" s="6">
        <f t="shared" si="4"/>
        <v>18</v>
      </c>
      <c r="B25" s="1" t="s">
        <v>7</v>
      </c>
      <c r="C25" s="2">
        <f>SUM(C8:C24)</f>
        <v>532713.63831156143</v>
      </c>
      <c r="D25" s="2">
        <f t="shared" ref="D25:E25" si="5">SUM(D8:D24)</f>
        <v>572021.38022075978</v>
      </c>
      <c r="E25" s="2">
        <f t="shared" si="5"/>
        <v>39307.741909198441</v>
      </c>
      <c r="F25" s="13">
        <f t="shared" si="2"/>
        <v>7.3787752147259689E-2</v>
      </c>
      <c r="G25" s="12" t="e">
        <f>SUM(G8:G24)</f>
        <v>#REF!</v>
      </c>
      <c r="H25" s="13" t="e">
        <f t="shared" si="3"/>
        <v>#REF!</v>
      </c>
    </row>
    <row r="26" spans="1:8" ht="20.149999999999999" customHeight="1" thickTop="1" x14ac:dyDescent="0.35">
      <c r="A26" s="6">
        <f t="shared" si="4"/>
        <v>19</v>
      </c>
      <c r="B26" s="1" t="s">
        <v>110</v>
      </c>
      <c r="C26" s="2">
        <f>'Q-1'!C25/1000</f>
        <v>3642.2244299999998</v>
      </c>
      <c r="D26" s="2">
        <f>'Q-1'!D25/1000</f>
        <v>4174.3434174634012</v>
      </c>
      <c r="E26" s="9">
        <f>D26-C26</f>
        <v>532.11898746340148</v>
      </c>
      <c r="F26" s="11">
        <f t="shared" si="2"/>
        <v>0.14609725394198225</v>
      </c>
      <c r="G26" s="2"/>
      <c r="H26" s="13"/>
    </row>
    <row r="27" spans="1:8" ht="20.149999999999999" customHeight="1" thickBot="1" x14ac:dyDescent="0.4">
      <c r="A27" s="6">
        <f t="shared" si="4"/>
        <v>20</v>
      </c>
      <c r="B27" s="1" t="s">
        <v>111</v>
      </c>
      <c r="C27" s="12">
        <f>C25+C26</f>
        <v>536355.86274156137</v>
      </c>
      <c r="D27" s="12">
        <f t="shared" ref="D27:E27" si="6">D25+D26</f>
        <v>576195.72363822313</v>
      </c>
      <c r="E27" s="12">
        <f t="shared" si="6"/>
        <v>39839.860896661841</v>
      </c>
      <c r="F27" s="11">
        <f t="shared" si="2"/>
        <v>7.4278783293282177E-2</v>
      </c>
      <c r="G27" s="2"/>
      <c r="H27" s="13"/>
    </row>
    <row r="28" spans="1:8" ht="40" customHeight="1" thickTop="1" thickBot="1" x14ac:dyDescent="0.35">
      <c r="A28" s="34"/>
      <c r="B28" s="35"/>
    </row>
    <row r="29" spans="1:8" x14ac:dyDescent="0.3">
      <c r="A29" s="66" t="s">
        <v>38</v>
      </c>
      <c r="B29" s="16" t="s">
        <v>109</v>
      </c>
    </row>
    <row r="30" spans="1:8" x14ac:dyDescent="0.3">
      <c r="A30" s="14"/>
      <c r="B30" s="15"/>
    </row>
  </sheetData>
  <mergeCells count="3">
    <mergeCell ref="A1:H1"/>
    <mergeCell ref="A2:H2"/>
    <mergeCell ref="E4:F4"/>
  </mergeCells>
  <printOptions horizontalCentered="1"/>
  <pageMargins left="0.5" right="0.5" top="1.25" bottom="0.5" header="0.5" footer="0.5"/>
  <pageSetup orientation="portrait" errors="dash" r:id="rId1"/>
  <headerFooter scaleWithDoc="0" alignWithMargins="0">
    <oddHeader>&amp;R&amp;"Arial,Bold"&amp;A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7"/>
  <sheetViews>
    <sheetView zoomScaleNormal="100" workbookViewId="0">
      <selection activeCell="S7" sqref="S7"/>
    </sheetView>
  </sheetViews>
  <sheetFormatPr defaultColWidth="9.15234375" defaultRowHeight="12.45" x14ac:dyDescent="0.3"/>
  <cols>
    <col min="1" max="1" width="7.69140625" style="5" customWidth="1"/>
    <col min="2" max="2" width="31.69140625" style="4" customWidth="1"/>
    <col min="3" max="3" width="11.69140625" style="4" customWidth="1"/>
    <col min="4" max="4" width="9.69140625" style="4" customWidth="1"/>
    <col min="5" max="6" width="12.69140625" style="4" hidden="1" customWidth="1"/>
    <col min="7" max="7" width="1.69140625" style="4" customWidth="1"/>
    <col min="8" max="11" width="12.69140625" style="4" hidden="1" customWidth="1"/>
    <col min="12" max="12" width="11.69140625" style="4" customWidth="1"/>
    <col min="13" max="13" width="9.69140625" style="4" customWidth="1"/>
    <col min="14" max="15" width="12.69140625" style="4" hidden="1" customWidth="1"/>
    <col min="16" max="16" width="1.69140625" style="4" customWidth="1"/>
    <col min="17" max="17" width="11.84375" style="4" customWidth="1"/>
    <col min="18" max="16384" width="9.15234375" style="4"/>
  </cols>
  <sheetData>
    <row r="1" spans="1:39" s="25" customFormat="1" ht="15.45" x14ac:dyDescent="0.4">
      <c r="A1" s="151" t="s">
        <v>2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</row>
    <row r="2" spans="1:39" s="25" customFormat="1" ht="53.15" customHeight="1" x14ac:dyDescent="0.35">
      <c r="A2" s="152" t="s">
        <v>112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</row>
    <row r="3" spans="1:39" s="18" customFormat="1" ht="56.6" x14ac:dyDescent="0.35">
      <c r="A3" s="17"/>
      <c r="B3" s="17"/>
      <c r="C3" s="153" t="s">
        <v>18</v>
      </c>
      <c r="D3" s="153"/>
      <c r="E3" s="153"/>
      <c r="F3" s="153"/>
      <c r="G3" s="22"/>
      <c r="H3" s="153" t="s">
        <v>259</v>
      </c>
      <c r="I3" s="153"/>
      <c r="J3" s="153"/>
      <c r="K3" s="153"/>
      <c r="L3" s="153"/>
      <c r="M3" s="153"/>
      <c r="N3" s="153"/>
      <c r="O3" s="153"/>
      <c r="Q3" s="24" t="s">
        <v>258</v>
      </c>
    </row>
    <row r="4" spans="1:39" s="18" customFormat="1" ht="20.149999999999999" customHeight="1" x14ac:dyDescent="0.8">
      <c r="A4" s="19" t="s">
        <v>0</v>
      </c>
      <c r="B4" s="28" t="s">
        <v>19</v>
      </c>
      <c r="C4" s="21" t="s">
        <v>15</v>
      </c>
      <c r="D4" s="21" t="s">
        <v>16</v>
      </c>
      <c r="E4" s="21" t="s">
        <v>11</v>
      </c>
      <c r="F4" s="20" t="s">
        <v>12</v>
      </c>
      <c r="G4" s="20"/>
      <c r="H4" s="21" t="s">
        <v>8</v>
      </c>
      <c r="I4" s="21" t="s">
        <v>9</v>
      </c>
      <c r="J4" s="21" t="s">
        <v>13</v>
      </c>
      <c r="K4" s="21" t="s">
        <v>10</v>
      </c>
      <c r="L4" s="21" t="s">
        <v>15</v>
      </c>
      <c r="M4" s="21" t="s">
        <v>16</v>
      </c>
      <c r="N4" s="21" t="s">
        <v>11</v>
      </c>
      <c r="O4" s="20" t="s">
        <v>12</v>
      </c>
      <c r="Q4" s="23" t="s">
        <v>17</v>
      </c>
    </row>
    <row r="5" spans="1:39" s="32" customFormat="1" ht="18" customHeight="1" x14ac:dyDescent="0.4">
      <c r="A5" s="31"/>
      <c r="B5" s="31"/>
      <c r="C5" s="8">
        <v>-1</v>
      </c>
      <c r="D5" s="8">
        <f t="shared" ref="D5:F5" si="0">C5-1</f>
        <v>-2</v>
      </c>
      <c r="E5" s="8">
        <f t="shared" si="0"/>
        <v>-3</v>
      </c>
      <c r="F5" s="8">
        <f t="shared" si="0"/>
        <v>-4</v>
      </c>
      <c r="G5" s="8"/>
      <c r="H5" s="8">
        <f>D5-1</f>
        <v>-3</v>
      </c>
      <c r="I5" s="8">
        <f t="shared" ref="I5:O5" si="1">H5-1</f>
        <v>-4</v>
      </c>
      <c r="J5" s="8">
        <f t="shared" si="1"/>
        <v>-5</v>
      </c>
      <c r="K5" s="8">
        <f>I5-1</f>
        <v>-5</v>
      </c>
      <c r="L5" s="8">
        <f>D5-1</f>
        <v>-3</v>
      </c>
      <c r="M5" s="8">
        <f t="shared" si="1"/>
        <v>-4</v>
      </c>
      <c r="N5" s="8">
        <f t="shared" si="1"/>
        <v>-5</v>
      </c>
      <c r="O5" s="8">
        <f t="shared" si="1"/>
        <v>-6</v>
      </c>
      <c r="Q5" s="8">
        <f>M5-1</f>
        <v>-5</v>
      </c>
    </row>
    <row r="6" spans="1:39" ht="22.5" hidden="1" customHeight="1" x14ac:dyDescent="0.35">
      <c r="A6" s="6"/>
      <c r="B6" s="1" t="s">
        <v>3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39" ht="20.149999999999999" customHeight="1" x14ac:dyDescent="0.35">
      <c r="A7" s="6">
        <v>1</v>
      </c>
      <c r="B7" s="33" t="s">
        <v>21</v>
      </c>
      <c r="C7" s="9">
        <f>'Exhibit JP-6'!E8</f>
        <v>37194.317174988275</v>
      </c>
      <c r="D7" s="11">
        <f>'Exhibit JP-6'!F8</f>
        <v>0.13592485077329702</v>
      </c>
      <c r="E7" s="10" t="e">
        <f>#REF!-#REF!</f>
        <v>#REF!</v>
      </c>
      <c r="F7" s="11" t="e">
        <f>E7/#REF!</f>
        <v>#REF!</v>
      </c>
      <c r="G7" s="11"/>
      <c r="H7" s="9" t="e">
        <f>#REF!/1000</f>
        <v>#REF!</v>
      </c>
      <c r="I7" s="9" t="e">
        <f>#REF!/1000</f>
        <v>#REF!</v>
      </c>
      <c r="J7" s="9" t="e">
        <f>#REF!/1000</f>
        <v>#REF!</v>
      </c>
      <c r="K7" s="9" t="e">
        <f t="shared" ref="K7:K23" si="2">SUM(H7:I7)</f>
        <v>#REF!</v>
      </c>
      <c r="L7" s="9">
        <f>'TX P-1.04'!D$103/1000</f>
        <v>51265.140609999995</v>
      </c>
      <c r="M7" s="11">
        <f>L7/'Exhibit JP-6'!C8</f>
        <v>0.18734600112439181</v>
      </c>
      <c r="N7" s="10" t="e">
        <f>K7-#REF!</f>
        <v>#REF!</v>
      </c>
      <c r="O7" s="11" t="e">
        <f>N7/#REF!</f>
        <v>#REF!</v>
      </c>
      <c r="Q7" s="143">
        <f>C7/S7</f>
        <v>0.72552843379372289</v>
      </c>
      <c r="S7" s="9">
        <f>'TX P-1.04'!D$103/1000</f>
        <v>51265.140609999995</v>
      </c>
      <c r="T7" s="9">
        <f>'TX P-1.04'!E$103/1000</f>
        <v>-3318.3399900000022</v>
      </c>
      <c r="U7" s="9">
        <f>'TX P-1.04'!F$103/1000</f>
        <v>151.01856000000001</v>
      </c>
      <c r="V7" s="9">
        <f>'TX P-1.04'!G$103/1000</f>
        <v>-982.84485000000052</v>
      </c>
      <c r="W7" s="9">
        <f>'TX P-1.04'!H$103/1000</f>
        <v>3.0464899999999786</v>
      </c>
      <c r="X7" s="9">
        <f>'TX P-1.04'!I$103/1000</f>
        <v>61.081610000001938</v>
      </c>
      <c r="Y7" s="9">
        <f>'TX P-1.04'!J$103/1000</f>
        <v>400.33578000000045</v>
      </c>
      <c r="Z7" s="9">
        <f>'TX P-1.04'!K$103/1000</f>
        <v>133.52495000000013</v>
      </c>
      <c r="AA7" s="9">
        <f>'TX P-1.04'!P$103/1000</f>
        <v>-11145.446239999972</v>
      </c>
      <c r="AB7" s="9">
        <f>'TX P-1.04'!Q$103/1000</f>
        <v>1201.0131899999919</v>
      </c>
      <c r="AC7" s="9">
        <f>'TX P-1.04'!R$103/1000</f>
        <v>1935.8711300000023</v>
      </c>
      <c r="AD7" s="9">
        <f>'TX P-1.04'!S$103/1000</f>
        <v>-296.16412999999994</v>
      </c>
      <c r="AE7" s="9">
        <f>'TX P-1.04'!T$103/1000</f>
        <v>310.24482999999947</v>
      </c>
      <c r="AF7" s="9">
        <f>'TX P-1.04'!U$103/1000</f>
        <v>1720.376239999996</v>
      </c>
      <c r="AG7" s="9">
        <f>'TX P-1.04'!V$103/1000</f>
        <v>44.595810000000043</v>
      </c>
      <c r="AH7" s="9">
        <f>'TX P-1.04'!W$103/1000</f>
        <v>-2191.7025099999969</v>
      </c>
      <c r="AI7" s="9">
        <f>'TX P-1.04'!X$103/1000</f>
        <v>329.96691999999996</v>
      </c>
      <c r="AJ7" s="9"/>
      <c r="AK7" s="9"/>
      <c r="AL7" s="9"/>
      <c r="AM7" s="9"/>
    </row>
    <row r="8" spans="1:39" ht="20.149999999999999" customHeight="1" x14ac:dyDescent="0.35">
      <c r="A8" s="6">
        <f>A7+1</f>
        <v>2</v>
      </c>
      <c r="B8" s="33" t="s">
        <v>22</v>
      </c>
      <c r="C8" s="9">
        <f>'Exhibit JP-6'!E9</f>
        <v>-946.59421516581278</v>
      </c>
      <c r="D8" s="11">
        <f>'Exhibit JP-6'!F9</f>
        <v>-2.8409459377017752E-2</v>
      </c>
      <c r="E8" s="10" t="e">
        <f>#REF!-#REF!</f>
        <v>#REF!</v>
      </c>
      <c r="F8" s="11" t="e">
        <f>E8/#REF!</f>
        <v>#REF!</v>
      </c>
      <c r="G8" s="11"/>
      <c r="H8" s="9" t="e">
        <f>#REF!/1000</f>
        <v>#REF!</v>
      </c>
      <c r="I8" s="9" t="e">
        <f>#REF!/1000</f>
        <v>#REF!</v>
      </c>
      <c r="J8" s="9" t="e">
        <f>#REF!/1000</f>
        <v>#REF!</v>
      </c>
      <c r="K8" s="9" t="e">
        <f t="shared" si="2"/>
        <v>#REF!</v>
      </c>
      <c r="L8" s="9">
        <f>'TX P-1.04'!E$103/1000</f>
        <v>-3318.3399900000022</v>
      </c>
      <c r="M8" s="11">
        <f>L8/'Exhibit JP-6'!C9</f>
        <v>-9.9590979571457766E-2</v>
      </c>
      <c r="N8" s="10" t="e">
        <f>K8-#REF!</f>
        <v>#REF!</v>
      </c>
      <c r="O8" s="11" t="e">
        <f>N8/#REF!</f>
        <v>#REF!</v>
      </c>
      <c r="Q8" s="143">
        <f t="shared" ref="Q8:Q24" si="3">C8/L8</f>
        <v>0.28526137105252203</v>
      </c>
    </row>
    <row r="9" spans="1:39" ht="20.149999999999999" customHeight="1" x14ac:dyDescent="0.35">
      <c r="A9" s="6">
        <f t="shared" ref="A9:A24" si="4">A8+1</f>
        <v>3</v>
      </c>
      <c r="B9" s="33" t="s">
        <v>261</v>
      </c>
      <c r="C9" s="9">
        <f>'Exhibit JP-6'!E10</f>
        <v>164.9677694721251</v>
      </c>
      <c r="D9" s="11">
        <f>'Exhibit JP-6'!F10</f>
        <v>0.35631749236707166</v>
      </c>
      <c r="E9" s="10" t="e">
        <f>#REF!-#REF!</f>
        <v>#REF!</v>
      </c>
      <c r="F9" s="11" t="e">
        <f>E9/#REF!</f>
        <v>#REF!</v>
      </c>
      <c r="G9" s="11"/>
      <c r="H9" s="9" t="e">
        <f>#REF!/1000</f>
        <v>#REF!</v>
      </c>
      <c r="I9" s="9" t="e">
        <f>#REF!/1000</f>
        <v>#REF!</v>
      </c>
      <c r="J9" s="9" t="e">
        <f>#REF!/1000</f>
        <v>#REF!</v>
      </c>
      <c r="K9" s="9" t="e">
        <f t="shared" si="2"/>
        <v>#REF!</v>
      </c>
      <c r="L9" s="9">
        <f>'TX P-1.04'!F$103/1000</f>
        <v>151.01856000000001</v>
      </c>
      <c r="M9" s="11">
        <f>L9/'Exhibit JP-6'!C10</f>
        <v>0.32618828982335624</v>
      </c>
      <c r="N9" s="10" t="e">
        <f>K9-#REF!</f>
        <v>#REF!</v>
      </c>
      <c r="O9" s="11" t="e">
        <f>N9/#REF!</f>
        <v>#REF!</v>
      </c>
      <c r="Q9" s="143">
        <f t="shared" si="3"/>
        <v>1.0923675174238523</v>
      </c>
    </row>
    <row r="10" spans="1:39" ht="20.149999999999999" customHeight="1" x14ac:dyDescent="0.35">
      <c r="A10" s="6">
        <f t="shared" si="4"/>
        <v>4</v>
      </c>
      <c r="B10" s="33" t="s">
        <v>23</v>
      </c>
      <c r="C10" s="9">
        <f>'Exhibit JP-6'!E11</f>
        <v>-912.79307905578617</v>
      </c>
      <c r="D10" s="11">
        <f>'Exhibit JP-6'!F11</f>
        <v>-0.22556924534133413</v>
      </c>
      <c r="E10" s="10" t="e">
        <f>#REF!-#REF!</f>
        <v>#REF!</v>
      </c>
      <c r="F10" s="11" t="e">
        <f>E10/#REF!</f>
        <v>#REF!</v>
      </c>
      <c r="G10" s="11"/>
      <c r="H10" s="9" t="e">
        <f>#REF!/1000</f>
        <v>#REF!</v>
      </c>
      <c r="I10" s="9" t="e">
        <f>#REF!/1000</f>
        <v>#REF!</v>
      </c>
      <c r="J10" s="9" t="e">
        <f>#REF!/1000</f>
        <v>#REF!</v>
      </c>
      <c r="K10" s="9" t="e">
        <f t="shared" si="2"/>
        <v>#REF!</v>
      </c>
      <c r="L10" s="9">
        <f>'TX P-1.04'!G$103/1000</f>
        <v>-982.84485000000052</v>
      </c>
      <c r="M10" s="11">
        <f>L10/'Exhibit JP-6'!C11</f>
        <v>-0.24288042513583463</v>
      </c>
      <c r="N10" s="10" t="e">
        <f>K10-#REF!</f>
        <v>#REF!</v>
      </c>
      <c r="O10" s="11" t="e">
        <f>N10/#REF!</f>
        <v>#REF!</v>
      </c>
      <c r="Q10" s="143">
        <f t="shared" si="3"/>
        <v>0.92872550439246404</v>
      </c>
    </row>
    <row r="11" spans="1:39" ht="20.149999999999999" customHeight="1" x14ac:dyDescent="0.35">
      <c r="A11" s="6">
        <f t="shared" si="4"/>
        <v>5</v>
      </c>
      <c r="B11" s="33" t="s">
        <v>24</v>
      </c>
      <c r="C11" s="9">
        <f>'Exhibit JP-6'!E12</f>
        <v>4.7330535235608693</v>
      </c>
      <c r="D11" s="11">
        <f>'Exhibit JP-6'!F12</f>
        <v>4.9715042259110477E-2</v>
      </c>
      <c r="E11" s="10" t="e">
        <f>#REF!-#REF!</f>
        <v>#REF!</v>
      </c>
      <c r="F11" s="11" t="e">
        <f>E11/#REF!</f>
        <v>#REF!</v>
      </c>
      <c r="G11" s="11"/>
      <c r="H11" s="9" t="e">
        <f>#REF!/1000</f>
        <v>#REF!</v>
      </c>
      <c r="I11" s="9" t="e">
        <f>#REF!/1000</f>
        <v>#REF!</v>
      </c>
      <c r="J11" s="9" t="e">
        <f>#REF!/1000</f>
        <v>#REF!</v>
      </c>
      <c r="K11" s="9" t="e">
        <f t="shared" si="2"/>
        <v>#REF!</v>
      </c>
      <c r="L11" s="9">
        <f>'TX P-1.04'!H$103/1000</f>
        <v>3.0464899999999786</v>
      </c>
      <c r="M11" s="11">
        <f>L11/'Exhibit JP-6'!C12</f>
        <v>3.1999718223767223E-2</v>
      </c>
      <c r="N11" s="10" t="e">
        <f>K11-#REF!</f>
        <v>#REF!</v>
      </c>
      <c r="O11" s="11" t="e">
        <f>N11/#REF!</f>
        <v>#REF!</v>
      </c>
      <c r="Q11" s="143">
        <f t="shared" si="3"/>
        <v>1.55360875091036</v>
      </c>
    </row>
    <row r="12" spans="1:39" ht="20.149999999999999" customHeight="1" x14ac:dyDescent="0.35">
      <c r="A12" s="6">
        <f t="shared" si="4"/>
        <v>6</v>
      </c>
      <c r="B12" s="33" t="s">
        <v>25</v>
      </c>
      <c r="C12" s="9">
        <f>'Exhibit JP-6'!E13</f>
        <v>286.98417764599981</v>
      </c>
      <c r="D12" s="11">
        <f>'Exhibit JP-6'!F13</f>
        <v>2.8407665134812025E-2</v>
      </c>
      <c r="E12" s="10" t="e">
        <f>#REF!-#REF!</f>
        <v>#REF!</v>
      </c>
      <c r="F12" s="11" t="e">
        <f>E12/#REF!</f>
        <v>#REF!</v>
      </c>
      <c r="G12" s="11"/>
      <c r="H12" s="9" t="e">
        <f>#REF!/1000</f>
        <v>#REF!</v>
      </c>
      <c r="I12" s="9" t="e">
        <f>#REF!/1000</f>
        <v>#REF!</v>
      </c>
      <c r="J12" s="9" t="e">
        <f>#REF!/1000</f>
        <v>#REF!</v>
      </c>
      <c r="K12" s="9" t="e">
        <f t="shared" si="2"/>
        <v>#REF!</v>
      </c>
      <c r="L12" s="9">
        <f>'TX P-1.04'!I$103/1000</f>
        <v>61.081610000001938</v>
      </c>
      <c r="M12" s="11">
        <f>L12/'Exhibit JP-6'!C13</f>
        <v>6.0462773139905428E-3</v>
      </c>
      <c r="N12" s="10" t="e">
        <f>K12-#REF!</f>
        <v>#REF!</v>
      </c>
      <c r="O12" s="11" t="e">
        <f>N12/#REF!</f>
        <v>#REF!</v>
      </c>
      <c r="Q12" s="143">
        <f t="shared" si="3"/>
        <v>4.6983728432500502</v>
      </c>
    </row>
    <row r="13" spans="1:39" ht="20.149999999999999" customHeight="1" x14ac:dyDescent="0.35">
      <c r="A13" s="6">
        <f t="shared" si="4"/>
        <v>7</v>
      </c>
      <c r="B13" s="33" t="s">
        <v>26</v>
      </c>
      <c r="C13" s="9">
        <f>'Exhibit JP-6'!E14</f>
        <v>449.50077821310992</v>
      </c>
      <c r="D13" s="11">
        <f>'Exhibit JP-6'!F14</f>
        <v>0.24562035500293447</v>
      </c>
      <c r="E13" s="10" t="e">
        <f>#REF!-#REF!</f>
        <v>#REF!</v>
      </c>
      <c r="F13" s="11" t="e">
        <f>E13/#REF!</f>
        <v>#REF!</v>
      </c>
      <c r="G13" s="11"/>
      <c r="H13" s="9" t="e">
        <f>#REF!/1000</f>
        <v>#REF!</v>
      </c>
      <c r="I13" s="9" t="e">
        <f>#REF!/1000</f>
        <v>#REF!</v>
      </c>
      <c r="J13" s="9" t="e">
        <f>#REF!/1000</f>
        <v>#REF!</v>
      </c>
      <c r="K13" s="9" t="e">
        <f t="shared" si="2"/>
        <v>#REF!</v>
      </c>
      <c r="L13" s="9">
        <f>'TX P-1.04'!J$103/1000</f>
        <v>400.33578000000045</v>
      </c>
      <c r="M13" s="11">
        <f>L13/'Exhibit JP-6'!C14</f>
        <v>0.21875516388396082</v>
      </c>
      <c r="N13" s="10" t="e">
        <f>K13-#REF!</f>
        <v>#REF!</v>
      </c>
      <c r="O13" s="11" t="e">
        <f>N13/#REF!</f>
        <v>#REF!</v>
      </c>
      <c r="Q13" s="143">
        <f t="shared" si="3"/>
        <v>1.1228094031792748</v>
      </c>
    </row>
    <row r="14" spans="1:39" ht="20.149999999999999" customHeight="1" x14ac:dyDescent="0.35">
      <c r="A14" s="6">
        <f t="shared" si="4"/>
        <v>8</v>
      </c>
      <c r="B14" s="33" t="s">
        <v>27</v>
      </c>
      <c r="C14" s="9">
        <f>'Exhibit JP-6'!E15</f>
        <v>64.516016829933562</v>
      </c>
      <c r="D14" s="11">
        <f>'Exhibit JP-6'!F15</f>
        <v>0.1359428278313175</v>
      </c>
      <c r="E14" s="10" t="e">
        <f>#REF!-#REF!</f>
        <v>#REF!</v>
      </c>
      <c r="F14" s="11" t="e">
        <f>E14/#REF!</f>
        <v>#REF!</v>
      </c>
      <c r="G14" s="11"/>
      <c r="H14" s="9" t="e">
        <f>#REF!/1000</f>
        <v>#REF!</v>
      </c>
      <c r="I14" s="9" t="e">
        <f>#REF!/1000</f>
        <v>#REF!</v>
      </c>
      <c r="J14" s="9" t="e">
        <f>#REF!/1000</f>
        <v>#REF!</v>
      </c>
      <c r="K14" s="9" t="e">
        <f t="shared" si="2"/>
        <v>#REF!</v>
      </c>
      <c r="L14" s="9">
        <f>'TX P-1.04'!X$103/1000</f>
        <v>329.96691999999996</v>
      </c>
      <c r="M14" s="11">
        <f>L14/'Exhibit JP-6'!C15</f>
        <v>0.69527907021652857</v>
      </c>
      <c r="N14" s="10" t="e">
        <f>K14-#REF!</f>
        <v>#REF!</v>
      </c>
      <c r="O14" s="11" t="e">
        <f>N14/#REF!</f>
        <v>#REF!</v>
      </c>
      <c r="Q14" s="143">
        <f t="shared" si="3"/>
        <v>0.19552268097036385</v>
      </c>
    </row>
    <row r="15" spans="1:39" ht="20.149999999999999" customHeight="1" x14ac:dyDescent="0.35">
      <c r="A15" s="6">
        <f t="shared" si="4"/>
        <v>9</v>
      </c>
      <c r="B15" s="33" t="s">
        <v>28</v>
      </c>
      <c r="C15" s="9">
        <f>'Exhibit JP-6'!E16</f>
        <v>145.85991823372933</v>
      </c>
      <c r="D15" s="11">
        <f>'Exhibit JP-6'!F16</f>
        <v>0.34448574489526246</v>
      </c>
      <c r="E15" s="10" t="e">
        <f>#REF!-#REF!</f>
        <v>#REF!</v>
      </c>
      <c r="F15" s="11" t="e">
        <f>E15/#REF!</f>
        <v>#REF!</v>
      </c>
      <c r="G15" s="11"/>
      <c r="H15" s="9" t="e">
        <f>#REF!/1000</f>
        <v>#REF!</v>
      </c>
      <c r="I15" s="9" t="e">
        <f>#REF!/1000</f>
        <v>#REF!</v>
      </c>
      <c r="J15" s="9" t="e">
        <f>#REF!/1000</f>
        <v>#REF!</v>
      </c>
      <c r="K15" s="9" t="e">
        <f t="shared" si="2"/>
        <v>#REF!</v>
      </c>
      <c r="L15" s="9">
        <f>'TX P-1.04'!K$103/1000</f>
        <v>133.52495000000013</v>
      </c>
      <c r="M15" s="11">
        <f>L15/'Exhibit JP-6'!C16</f>
        <v>0.31535354208237898</v>
      </c>
      <c r="N15" s="10" t="e">
        <f>K15-#REF!</f>
        <v>#REF!</v>
      </c>
      <c r="O15" s="11" t="e">
        <f>N15/#REF!</f>
        <v>#REF!</v>
      </c>
      <c r="Q15" s="143">
        <f t="shared" si="3"/>
        <v>1.0923795008627915</v>
      </c>
    </row>
    <row r="16" spans="1:39" ht="20.149999999999999" customHeight="1" x14ac:dyDescent="0.35">
      <c r="A16" s="6">
        <f t="shared" si="4"/>
        <v>10</v>
      </c>
      <c r="B16" s="33" t="s">
        <v>29</v>
      </c>
      <c r="C16" s="9">
        <f>'Exhibit JP-6'!E17</f>
        <v>-2893.2412120268855</v>
      </c>
      <c r="D16" s="11">
        <f>'Exhibit JP-6'!F17</f>
        <v>-2.3144866883814681E-2</v>
      </c>
      <c r="E16" s="10" t="e">
        <f>#REF!-#REF!</f>
        <v>#REF!</v>
      </c>
      <c r="F16" s="11" t="e">
        <f>E16/#REF!</f>
        <v>#REF!</v>
      </c>
      <c r="G16" s="11"/>
      <c r="H16" s="9" t="e">
        <f>#REF!/1000</f>
        <v>#REF!</v>
      </c>
      <c r="I16" s="9" t="e">
        <f>#REF!/1000</f>
        <v>#REF!</v>
      </c>
      <c r="J16" s="9" t="e">
        <f>#REF!/1000</f>
        <v>#REF!</v>
      </c>
      <c r="K16" s="9" t="e">
        <f t="shared" si="2"/>
        <v>#REF!</v>
      </c>
      <c r="L16" s="9">
        <f>'TX P-1.04'!P$103/1000</f>
        <v>-11145.446239999972</v>
      </c>
      <c r="M16" s="11">
        <f>L16/'Exhibit JP-6'!C17</f>
        <v>-8.9159475716439188E-2</v>
      </c>
      <c r="N16" s="10" t="e">
        <f>K16-#REF!</f>
        <v>#REF!</v>
      </c>
      <c r="O16" s="11" t="e">
        <f>N16/#REF!</f>
        <v>#REF!</v>
      </c>
      <c r="Q16" s="143">
        <f t="shared" si="3"/>
        <v>0.25958953546815483</v>
      </c>
    </row>
    <row r="17" spans="1:17" ht="20.149999999999999" customHeight="1" x14ac:dyDescent="0.35">
      <c r="A17" s="6">
        <f t="shared" si="4"/>
        <v>11</v>
      </c>
      <c r="B17" s="33" t="s">
        <v>30</v>
      </c>
      <c r="C17" s="9">
        <f>'Exhibit JP-6'!E18</f>
        <v>2019.3894530244943</v>
      </c>
      <c r="D17" s="11">
        <f>'Exhibit JP-6'!F18</f>
        <v>5.6163319686681874E-2</v>
      </c>
      <c r="E17" s="10" t="e">
        <f>#REF!-#REF!</f>
        <v>#REF!</v>
      </c>
      <c r="F17" s="11" t="e">
        <f>E17/#REF!</f>
        <v>#REF!</v>
      </c>
      <c r="G17" s="11"/>
      <c r="H17" s="9" t="e">
        <f>#REF!/1000</f>
        <v>#REF!</v>
      </c>
      <c r="I17" s="9" t="e">
        <f>#REF!/1000</f>
        <v>#REF!</v>
      </c>
      <c r="J17" s="9" t="e">
        <f>#REF!/1000</f>
        <v>#REF!</v>
      </c>
      <c r="K17" s="9" t="e">
        <f t="shared" si="2"/>
        <v>#REF!</v>
      </c>
      <c r="L17" s="9">
        <f>'TX P-1.04'!Q$103/1000</f>
        <v>1201.0131899999919</v>
      </c>
      <c r="M17" s="11">
        <f>L17/'Exhibit JP-6'!C18</f>
        <v>3.3402614655070682E-2</v>
      </c>
      <c r="N17" s="10" t="e">
        <f>K17-#REF!</f>
        <v>#REF!</v>
      </c>
      <c r="O17" s="11" t="e">
        <f>N17/#REF!</f>
        <v>#REF!</v>
      </c>
      <c r="Q17" s="143">
        <f t="shared" si="3"/>
        <v>1.6814048920016507</v>
      </c>
    </row>
    <row r="18" spans="1:17" ht="20.149999999999999" customHeight="1" x14ac:dyDescent="0.35">
      <c r="A18" s="6">
        <f t="shared" si="4"/>
        <v>12</v>
      </c>
      <c r="B18" s="33" t="s">
        <v>31</v>
      </c>
      <c r="C18" s="9">
        <f>'Exhibit JP-6'!E19</f>
        <v>2219.5119185657622</v>
      </c>
      <c r="D18" s="11">
        <f>'Exhibit JP-6'!F19</f>
        <v>0.20242210679448713</v>
      </c>
      <c r="E18" s="10" t="e">
        <f>#REF!-#REF!</f>
        <v>#REF!</v>
      </c>
      <c r="F18" s="11" t="e">
        <f>E18/#REF!</f>
        <v>#REF!</v>
      </c>
      <c r="G18" s="11"/>
      <c r="H18" s="9" t="e">
        <f>#REF!/1000</f>
        <v>#REF!</v>
      </c>
      <c r="I18" s="9" t="e">
        <f>#REF!/1000</f>
        <v>#REF!</v>
      </c>
      <c r="J18" s="9" t="e">
        <f>#REF!/1000</f>
        <v>#REF!</v>
      </c>
      <c r="K18" s="9" t="e">
        <f t="shared" si="2"/>
        <v>#REF!</v>
      </c>
      <c r="L18" s="9">
        <f>'TX P-1.04'!R$103/1000</f>
        <v>1935.8711300000023</v>
      </c>
      <c r="M18" s="11">
        <f>L18/'Exhibit JP-6'!C19</f>
        <v>0.17655373207927849</v>
      </c>
      <c r="N18" s="10" t="e">
        <f>K18-#REF!</f>
        <v>#REF!</v>
      </c>
      <c r="O18" s="11" t="e">
        <f>N18/#REF!</f>
        <v>#REF!</v>
      </c>
      <c r="Q18" s="143">
        <f t="shared" si="3"/>
        <v>1.1465184247908897</v>
      </c>
    </row>
    <row r="19" spans="1:17" ht="20.149999999999999" customHeight="1" x14ac:dyDescent="0.35">
      <c r="A19" s="6">
        <f t="shared" si="4"/>
        <v>13</v>
      </c>
      <c r="B19" s="33" t="s">
        <v>32</v>
      </c>
      <c r="C19" s="9">
        <f>'Exhibit JP-6'!E20</f>
        <v>-236.25516855230444</v>
      </c>
      <c r="D19" s="11">
        <f>'Exhibit JP-6'!F20</f>
        <v>-8.0561300213866469E-2</v>
      </c>
      <c r="E19" s="10" t="e">
        <f>#REF!-#REF!</f>
        <v>#REF!</v>
      </c>
      <c r="F19" s="11" t="e">
        <f>E19/#REF!</f>
        <v>#REF!</v>
      </c>
      <c r="G19" s="11"/>
      <c r="H19" s="9" t="e">
        <f>#REF!/1000</f>
        <v>#REF!</v>
      </c>
      <c r="I19" s="9" t="e">
        <f>#REF!/1000</f>
        <v>#REF!</v>
      </c>
      <c r="J19" s="9" t="e">
        <f>#REF!/1000</f>
        <v>#REF!</v>
      </c>
      <c r="K19" s="9" t="e">
        <f t="shared" si="2"/>
        <v>#REF!</v>
      </c>
      <c r="L19" s="9">
        <f>'TX P-1.04'!S$103/1000</f>
        <v>-296.16412999999994</v>
      </c>
      <c r="M19" s="11">
        <f>L19/'Exhibit JP-6'!C20</f>
        <v>-0.10098982187653752</v>
      </c>
      <c r="N19" s="10" t="e">
        <f>K19-#REF!</f>
        <v>#REF!</v>
      </c>
      <c r="O19" s="11" t="e">
        <f>N19/#REF!</f>
        <v>#REF!</v>
      </c>
      <c r="Q19" s="143">
        <f t="shared" si="3"/>
        <v>0.79771702451713</v>
      </c>
    </row>
    <row r="20" spans="1:17" ht="20.149999999999999" customHeight="1" x14ac:dyDescent="0.35">
      <c r="A20" s="6">
        <f t="shared" si="4"/>
        <v>14</v>
      </c>
      <c r="B20" s="33" t="s">
        <v>33</v>
      </c>
      <c r="C20" s="9">
        <f>'Exhibit JP-6'!E21</f>
        <v>343.45929658886052</v>
      </c>
      <c r="D20" s="11">
        <f>'Exhibit JP-6'!F21</f>
        <v>0.28819510102044138</v>
      </c>
      <c r="E20" s="10" t="e">
        <f>#REF!-#REF!</f>
        <v>#REF!</v>
      </c>
      <c r="F20" s="11" t="e">
        <f>E20/#REF!</f>
        <v>#REF!</v>
      </c>
      <c r="G20" s="11"/>
      <c r="H20" s="9" t="e">
        <f>#REF!/1000</f>
        <v>#REF!</v>
      </c>
      <c r="I20" s="9" t="e">
        <f>#REF!/1000</f>
        <v>#REF!</v>
      </c>
      <c r="J20" s="9" t="e">
        <f>#REF!/1000</f>
        <v>#REF!</v>
      </c>
      <c r="K20" s="9" t="e">
        <f t="shared" si="2"/>
        <v>#REF!</v>
      </c>
      <c r="L20" s="9">
        <f>'TX P-1.04'!T$103/1000</f>
        <v>310.24482999999947</v>
      </c>
      <c r="M20" s="11">
        <f>L20/'Exhibit JP-6'!C21</f>
        <v>0.26032499632685557</v>
      </c>
      <c r="N20" s="10" t="e">
        <f>K20-#REF!</f>
        <v>#REF!</v>
      </c>
      <c r="O20" s="11" t="e">
        <f>N20/#REF!</f>
        <v>#REF!</v>
      </c>
      <c r="Q20" s="143">
        <f t="shared" si="3"/>
        <v>1.10705888826209</v>
      </c>
    </row>
    <row r="21" spans="1:17" ht="20.149999999999999" customHeight="1" x14ac:dyDescent="0.35">
      <c r="A21" s="6">
        <f t="shared" si="4"/>
        <v>15</v>
      </c>
      <c r="B21" s="33" t="s">
        <v>34</v>
      </c>
      <c r="C21" s="9">
        <f>'Exhibit JP-6'!E22</f>
        <v>2046.1216411800287</v>
      </c>
      <c r="D21" s="11">
        <f>'Exhibit JP-6'!F22</f>
        <v>0.15727429961561692</v>
      </c>
      <c r="E21" s="10" t="e">
        <f>#REF!-#REF!</f>
        <v>#REF!</v>
      </c>
      <c r="F21" s="11" t="e">
        <f>E21/#REF!</f>
        <v>#REF!</v>
      </c>
      <c r="G21" s="11"/>
      <c r="H21" s="9" t="e">
        <f>#REF!/1000</f>
        <v>#REF!</v>
      </c>
      <c r="I21" s="9" t="e">
        <f>#REF!/1000</f>
        <v>#REF!</v>
      </c>
      <c r="J21" s="9" t="e">
        <f>#REF!/1000</f>
        <v>#REF!</v>
      </c>
      <c r="K21" s="9" t="e">
        <f t="shared" si="2"/>
        <v>#REF!</v>
      </c>
      <c r="L21" s="9">
        <f>'TX P-1.04'!U$103/1000</f>
        <v>1720.376239999996</v>
      </c>
      <c r="M21" s="11">
        <f>L21/'Exhibit JP-6'!C22</f>
        <v>0.1322360131362012</v>
      </c>
      <c r="N21" s="10" t="e">
        <f>K21-#REF!</f>
        <v>#REF!</v>
      </c>
      <c r="O21" s="11" t="e">
        <f>N21/#REF!</f>
        <v>#REF!</v>
      </c>
      <c r="Q21" s="143">
        <f t="shared" si="3"/>
        <v>1.1893454429363857</v>
      </c>
    </row>
    <row r="22" spans="1:17" ht="20.149999999999999" customHeight="1" x14ac:dyDescent="0.35">
      <c r="A22" s="6">
        <f t="shared" si="4"/>
        <v>16</v>
      </c>
      <c r="B22" s="33" t="s">
        <v>35</v>
      </c>
      <c r="C22" s="9">
        <f>'Exhibit JP-6'!E23</f>
        <v>48.627779591630855</v>
      </c>
      <c r="D22" s="11">
        <f>'Exhibit JP-6'!F23</f>
        <v>0.36569878612458118</v>
      </c>
      <c r="E22" s="10" t="e">
        <f>#REF!-#REF!</f>
        <v>#REF!</v>
      </c>
      <c r="F22" s="11" t="e">
        <f>E22/#REF!</f>
        <v>#REF!</v>
      </c>
      <c r="G22" s="11"/>
      <c r="H22" s="9" t="e">
        <f>#REF!/1000</f>
        <v>#REF!</v>
      </c>
      <c r="I22" s="9" t="e">
        <f>#REF!/1000</f>
        <v>#REF!</v>
      </c>
      <c r="J22" s="9" t="e">
        <f>#REF!/1000</f>
        <v>#REF!</v>
      </c>
      <c r="K22" s="9" t="e">
        <f t="shared" si="2"/>
        <v>#REF!</v>
      </c>
      <c r="L22" s="9">
        <f>'TX P-1.04'!V$103/1000</f>
        <v>44.595810000000043</v>
      </c>
      <c r="M22" s="11">
        <f>L22/'Exhibit JP-6'!C23</f>
        <v>0.33537689197820769</v>
      </c>
      <c r="N22" s="10" t="e">
        <f>K22-#REF!</f>
        <v>#REF!</v>
      </c>
      <c r="O22" s="11" t="e">
        <f>N22/#REF!</f>
        <v>#REF!</v>
      </c>
      <c r="Q22" s="143">
        <f t="shared" si="3"/>
        <v>1.0904113994483071</v>
      </c>
    </row>
    <row r="23" spans="1:17" ht="20.149999999999999" customHeight="1" x14ac:dyDescent="0.35">
      <c r="A23" s="6">
        <f t="shared" si="4"/>
        <v>17</v>
      </c>
      <c r="B23" s="33" t="s">
        <v>36</v>
      </c>
      <c r="C23" s="9">
        <f>'Exhibit JP-6'!E24</f>
        <v>-691.36339385827159</v>
      </c>
      <c r="D23" s="11">
        <f>'Exhibit JP-6'!F24</f>
        <v>-3.6146885765955476E-2</v>
      </c>
      <c r="E23" s="10" t="e">
        <f>#REF!-#REF!</f>
        <v>#REF!</v>
      </c>
      <c r="F23" s="11" t="e">
        <f>E23/#REF!</f>
        <v>#REF!</v>
      </c>
      <c r="G23" s="11"/>
      <c r="H23" s="9" t="e">
        <f>#REF!/1000</f>
        <v>#REF!</v>
      </c>
      <c r="I23" s="9" t="e">
        <f>#REF!/1000</f>
        <v>#REF!</v>
      </c>
      <c r="J23" s="9" t="e">
        <f>#REF!/1000</f>
        <v>#REF!</v>
      </c>
      <c r="K23" s="9" t="e">
        <f t="shared" si="2"/>
        <v>#REF!</v>
      </c>
      <c r="L23" s="9">
        <f>'TX P-1.04'!W$103/1000</f>
        <v>-2191.7025099999969</v>
      </c>
      <c r="M23" s="11">
        <f>L23/'Exhibit JP-6'!C24</f>
        <v>-0.11458983938939701</v>
      </c>
      <c r="N23" s="10" t="e">
        <f>K23-#REF!</f>
        <v>#REF!</v>
      </c>
      <c r="O23" s="11" t="e">
        <f>N23/#REF!</f>
        <v>#REF!</v>
      </c>
      <c r="Q23" s="143">
        <f t="shared" si="3"/>
        <v>0.31544581926781323</v>
      </c>
    </row>
    <row r="24" spans="1:17" ht="20.149999999999999" hidden="1" customHeight="1" thickBot="1" x14ac:dyDescent="0.4">
      <c r="A24" s="6">
        <f t="shared" si="4"/>
        <v>18</v>
      </c>
      <c r="B24" s="1" t="s">
        <v>7</v>
      </c>
      <c r="C24" s="12">
        <f t="shared" ref="C24" si="5">SUM(C7:C23)</f>
        <v>39307.741909198441</v>
      </c>
      <c r="D24" s="11">
        <f>'Exhibit JP-6'!F25</f>
        <v>7.3787752147259689E-2</v>
      </c>
      <c r="E24" s="12" t="e">
        <f>SUM(E7:E23)</f>
        <v>#REF!</v>
      </c>
      <c r="F24" s="13" t="e">
        <f>E24/#REF!</f>
        <v>#REF!</v>
      </c>
      <c r="G24" s="13"/>
      <c r="H24" s="12" t="e">
        <f t="shared" ref="H24:L24" si="6">SUM(H7:H23)</f>
        <v>#REF!</v>
      </c>
      <c r="I24" s="12" t="e">
        <f t="shared" si="6"/>
        <v>#REF!</v>
      </c>
      <c r="J24" s="12" t="e">
        <f t="shared" si="6"/>
        <v>#REF!</v>
      </c>
      <c r="K24" s="12" t="e">
        <f t="shared" si="6"/>
        <v>#REF!</v>
      </c>
      <c r="L24" s="12">
        <f t="shared" si="6"/>
        <v>39621.718400000005</v>
      </c>
      <c r="M24" s="11">
        <f>L24/'Exhibit JP-6'!C25</f>
        <v>7.437714289722569E-2</v>
      </c>
      <c r="N24" s="12" t="e">
        <f>SUM(N7:N23)</f>
        <v>#REF!</v>
      </c>
      <c r="O24" s="11" t="e">
        <f>N24/#REF!</f>
        <v>#REF!</v>
      </c>
      <c r="Q24" s="143">
        <f t="shared" si="3"/>
        <v>0.99207564680481997</v>
      </c>
    </row>
    <row r="25" spans="1:17" ht="24.75" customHeight="1" x14ac:dyDescent="0.3">
      <c r="A25" s="14"/>
      <c r="B25" s="15"/>
    </row>
    <row r="26" spans="1:17" x14ac:dyDescent="0.3">
      <c r="A26" s="14"/>
      <c r="B26" s="16"/>
    </row>
    <row r="27" spans="1:17" x14ac:dyDescent="0.3">
      <c r="A27" s="14"/>
      <c r="B27" s="15"/>
    </row>
  </sheetData>
  <mergeCells count="4">
    <mergeCell ref="C3:F3"/>
    <mergeCell ref="H3:O3"/>
    <mergeCell ref="A1:Q1"/>
    <mergeCell ref="A2:Q2"/>
  </mergeCells>
  <printOptions horizontalCentered="1"/>
  <pageMargins left="0.5" right="0.5" top="1.25" bottom="0.5" header="0.5" footer="0.5"/>
  <pageSetup scale="90" orientation="portrait" errors="dash" r:id="rId1"/>
  <headerFooter scaleWithDoc="0" alignWithMargins="0">
    <oddHeader>&amp;R&amp;"Arial,Bold"&amp;A
Page &amp;P of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7"/>
  <sheetViews>
    <sheetView tabSelected="1" zoomScaleNormal="100" workbookViewId="0">
      <selection activeCell="S8" sqref="S8"/>
    </sheetView>
  </sheetViews>
  <sheetFormatPr defaultColWidth="9.15234375" defaultRowHeight="12.45" x14ac:dyDescent="0.3"/>
  <cols>
    <col min="1" max="1" width="7.69140625" style="5" customWidth="1"/>
    <col min="2" max="2" width="31.69140625" style="4" customWidth="1"/>
    <col min="3" max="3" width="11.69140625" style="4" customWidth="1"/>
    <col min="4" max="4" width="9.69140625" style="4" customWidth="1"/>
    <col min="5" max="6" width="12.69140625" style="4" hidden="1" customWidth="1"/>
    <col min="7" max="7" width="1.69140625" style="4" customWidth="1"/>
    <col min="8" max="11" width="12.69140625" style="4" hidden="1" customWidth="1"/>
    <col min="12" max="12" width="11.69140625" style="4" customWidth="1"/>
    <col min="13" max="13" width="9.69140625" style="4" customWidth="1"/>
    <col min="14" max="15" width="12.69140625" style="4" hidden="1" customWidth="1"/>
    <col min="16" max="16" width="1.69140625" style="4" customWidth="1"/>
    <col min="17" max="17" width="11.84375" style="4" customWidth="1"/>
    <col min="18" max="19" width="12.69140625" style="4" customWidth="1"/>
    <col min="20" max="16384" width="9.15234375" style="4"/>
  </cols>
  <sheetData>
    <row r="1" spans="1:41" s="25" customFormat="1" ht="15.45" x14ac:dyDescent="0.4">
      <c r="A1" s="151" t="s">
        <v>2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</row>
    <row r="2" spans="1:41" s="25" customFormat="1" ht="53.15" customHeight="1" x14ac:dyDescent="0.35">
      <c r="A2" s="152" t="s">
        <v>112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</row>
    <row r="3" spans="1:41" s="18" customFormat="1" ht="56.6" x14ac:dyDescent="0.35">
      <c r="A3" s="17"/>
      <c r="B3" s="17"/>
      <c r="C3" s="153" t="s">
        <v>18</v>
      </c>
      <c r="D3" s="153"/>
      <c r="E3" s="153"/>
      <c r="F3" s="153"/>
      <c r="G3" s="22"/>
      <c r="H3" s="153" t="s">
        <v>260</v>
      </c>
      <c r="I3" s="153"/>
      <c r="J3" s="153"/>
      <c r="K3" s="153"/>
      <c r="L3" s="153"/>
      <c r="M3" s="153"/>
      <c r="N3" s="153"/>
      <c r="O3" s="153"/>
      <c r="Q3" s="24" t="s">
        <v>258</v>
      </c>
    </row>
    <row r="4" spans="1:41" s="18" customFormat="1" ht="20.149999999999999" customHeight="1" x14ac:dyDescent="0.8">
      <c r="A4" s="19" t="s">
        <v>0</v>
      </c>
      <c r="B4" s="28" t="s">
        <v>19</v>
      </c>
      <c r="C4" s="21" t="s">
        <v>15</v>
      </c>
      <c r="D4" s="21" t="s">
        <v>16</v>
      </c>
      <c r="E4" s="21" t="s">
        <v>11</v>
      </c>
      <c r="F4" s="20" t="s">
        <v>12</v>
      </c>
      <c r="G4" s="20"/>
      <c r="H4" s="21" t="s">
        <v>8</v>
      </c>
      <c r="I4" s="21" t="s">
        <v>9</v>
      </c>
      <c r="J4" s="21" t="s">
        <v>13</v>
      </c>
      <c r="K4" s="21" t="s">
        <v>10</v>
      </c>
      <c r="L4" s="21" t="s">
        <v>15</v>
      </c>
      <c r="M4" s="21" t="s">
        <v>16</v>
      </c>
      <c r="N4" s="21" t="s">
        <v>11</v>
      </c>
      <c r="O4" s="20" t="s">
        <v>12</v>
      </c>
      <c r="Q4" s="23" t="s">
        <v>17</v>
      </c>
    </row>
    <row r="5" spans="1:41" s="32" customFormat="1" ht="18" customHeight="1" x14ac:dyDescent="0.4">
      <c r="A5" s="31"/>
      <c r="B5" s="31"/>
      <c r="C5" s="8">
        <v>-1</v>
      </c>
      <c r="D5" s="8">
        <f t="shared" ref="D5:F5" si="0">C5-1</f>
        <v>-2</v>
      </c>
      <c r="E5" s="8">
        <f t="shared" si="0"/>
        <v>-3</v>
      </c>
      <c r="F5" s="8">
        <f t="shared" si="0"/>
        <v>-4</v>
      </c>
      <c r="G5" s="8"/>
      <c r="H5" s="8">
        <f>D5-1</f>
        <v>-3</v>
      </c>
      <c r="I5" s="8">
        <f t="shared" ref="I5:O5" si="1">H5-1</f>
        <v>-4</v>
      </c>
      <c r="J5" s="8">
        <f t="shared" si="1"/>
        <v>-5</v>
      </c>
      <c r="K5" s="8">
        <f>I5-1</f>
        <v>-5</v>
      </c>
      <c r="L5" s="8">
        <f>D5-1</f>
        <v>-3</v>
      </c>
      <c r="M5" s="8">
        <f t="shared" si="1"/>
        <v>-4</v>
      </c>
      <c r="N5" s="8">
        <f t="shared" si="1"/>
        <v>-5</v>
      </c>
      <c r="O5" s="8">
        <f t="shared" si="1"/>
        <v>-6</v>
      </c>
      <c r="Q5" s="8">
        <f>M5-1</f>
        <v>-5</v>
      </c>
    </row>
    <row r="6" spans="1:41" ht="22.5" hidden="1" customHeight="1" x14ac:dyDescent="0.35">
      <c r="A6" s="6"/>
      <c r="B6" s="1" t="s">
        <v>3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41" ht="20.149999999999999" customHeight="1" x14ac:dyDescent="0.35">
      <c r="A7" s="6">
        <v>1</v>
      </c>
      <c r="B7" s="33" t="s">
        <v>21</v>
      </c>
      <c r="C7" s="9">
        <f>'Exhibit JP-6'!E8</f>
        <v>37194.317174988275</v>
      </c>
      <c r="D7" s="11">
        <f>'Exhibit JP-6'!F8</f>
        <v>0.13592485077329702</v>
      </c>
      <c r="E7" s="10" t="e">
        <f>#REF!-#REF!</f>
        <v>#REF!</v>
      </c>
      <c r="F7" s="11" t="e">
        <f>E7/#REF!</f>
        <v>#REF!</v>
      </c>
      <c r="G7" s="11"/>
      <c r="H7" s="9" t="e">
        <f>#REF!/1000</f>
        <v>#REF!</v>
      </c>
      <c r="I7" s="9" t="e">
        <f>#REF!/1000</f>
        <v>#REF!</v>
      </c>
      <c r="J7" s="9" t="e">
        <f>#REF!/1000</f>
        <v>#REF!</v>
      </c>
      <c r="K7" s="9" t="e">
        <f t="shared" ref="K7:K23" si="2">SUM(H7:I7)</f>
        <v>#REF!</v>
      </c>
      <c r="L7" s="9">
        <f>'[2]Exhibit JP-5'!E$23</f>
        <v>57148.11822880018</v>
      </c>
      <c r="M7" s="11">
        <f>L7/'Exhibit JP-6'!C8</f>
        <v>0.20884506107959891</v>
      </c>
      <c r="N7" s="10" t="e">
        <f>K7-#REF!</f>
        <v>#REF!</v>
      </c>
      <c r="O7" s="11" t="e">
        <f>N7/#REF!</f>
        <v>#REF!</v>
      </c>
      <c r="Q7" s="143">
        <f>C7/U7</f>
        <v>0.72552843379372289</v>
      </c>
      <c r="R7" s="145"/>
      <c r="S7" s="144">
        <f>L7</f>
        <v>57148.11822880018</v>
      </c>
      <c r="U7" s="9">
        <f>'TX P-1.04'!D$103/1000</f>
        <v>51265.140609999995</v>
      </c>
      <c r="V7" s="9">
        <f>'TX P-1.04'!E$103/1000</f>
        <v>-3318.3399900000022</v>
      </c>
      <c r="W7" s="9">
        <f>'TX P-1.04'!F$103/1000</f>
        <v>151.01856000000001</v>
      </c>
      <c r="X7" s="9">
        <f>'TX P-1.04'!G$103/1000</f>
        <v>-982.84485000000052</v>
      </c>
      <c r="Y7" s="9">
        <f>'TX P-1.04'!H$103/1000</f>
        <v>3.0464899999999786</v>
      </c>
      <c r="Z7" s="9">
        <f>'TX P-1.04'!I$103/1000</f>
        <v>61.081610000001938</v>
      </c>
      <c r="AA7" s="9">
        <f>'TX P-1.04'!J$103/1000</f>
        <v>400.33578000000045</v>
      </c>
      <c r="AB7" s="9">
        <f>'TX P-1.04'!X$103/1000</f>
        <v>329.96691999999996</v>
      </c>
      <c r="AC7" s="9">
        <f>'TX P-1.04'!K$103/1000</f>
        <v>133.52495000000013</v>
      </c>
      <c r="AD7" s="9">
        <f>'TX P-1.04'!P$103/1000</f>
        <v>-11145.446239999972</v>
      </c>
      <c r="AE7" s="9">
        <f>'TX P-1.04'!Q$103/1000</f>
        <v>1201.0131899999919</v>
      </c>
      <c r="AF7" s="9">
        <f>'TX P-1.04'!R$103/1000</f>
        <v>1935.8711300000023</v>
      </c>
      <c r="AG7" s="9">
        <f>'TX P-1.04'!S$103/1000</f>
        <v>-296.16412999999994</v>
      </c>
      <c r="AH7" s="9">
        <f>'TX P-1.04'!T$103/1000</f>
        <v>310.24482999999947</v>
      </c>
      <c r="AI7" s="9">
        <f>'TX P-1.04'!U$103/1000</f>
        <v>1720.376239999996</v>
      </c>
      <c r="AJ7" s="9">
        <f>'TX P-1.04'!V$103/1000</f>
        <v>44.595810000000043</v>
      </c>
      <c r="AK7" s="9">
        <f>'TX P-1.04'!W$103/1000</f>
        <v>-2191.7025099999969</v>
      </c>
      <c r="AL7" s="144">
        <f t="shared" ref="AL7:AL9" si="3">SUM(U7:AK7)</f>
        <v>39621.718400000005</v>
      </c>
      <c r="AM7" s="9"/>
      <c r="AN7" s="9"/>
      <c r="AO7" s="9"/>
    </row>
    <row r="8" spans="1:41" ht="20.149999999999999" customHeight="1" x14ac:dyDescent="0.35">
      <c r="A8" s="6">
        <f>A7+1</f>
        <v>2</v>
      </c>
      <c r="B8" s="33" t="s">
        <v>22</v>
      </c>
      <c r="C8" s="9">
        <f>'Exhibit JP-6'!E9</f>
        <v>-946.59421516581278</v>
      </c>
      <c r="D8" s="11">
        <f>'Exhibit JP-6'!F9</f>
        <v>-2.8409459377017752E-2</v>
      </c>
      <c r="E8" s="10" t="e">
        <f>#REF!-#REF!</f>
        <v>#REF!</v>
      </c>
      <c r="F8" s="11" t="e">
        <f>E8/#REF!</f>
        <v>#REF!</v>
      </c>
      <c r="G8" s="11"/>
      <c r="H8" s="9" t="e">
        <f>#REF!/1000</f>
        <v>#REF!</v>
      </c>
      <c r="I8" s="9" t="e">
        <f>#REF!/1000</f>
        <v>#REF!</v>
      </c>
      <c r="J8" s="9" t="e">
        <f>#REF!/1000</f>
        <v>#REF!</v>
      </c>
      <c r="K8" s="9" t="e">
        <f t="shared" si="2"/>
        <v>#REF!</v>
      </c>
      <c r="L8" s="9">
        <f>'[2]Exhibit JP-5'!F$23</f>
        <v>-3254.5721627183857</v>
      </c>
      <c r="M8" s="11">
        <f>L8/'Exhibit JP-6'!C9</f>
        <v>-9.7677161094973167E-2</v>
      </c>
      <c r="N8" s="10" t="e">
        <f>K8-#REF!</f>
        <v>#REF!</v>
      </c>
      <c r="O8" s="11" t="e">
        <f>N8/#REF!</f>
        <v>#REF!</v>
      </c>
      <c r="Q8" s="143">
        <f t="shared" ref="Q8:Q24" si="4">C8/L8</f>
        <v>0.29085058429774335</v>
      </c>
      <c r="S8" s="144">
        <f>L8*$M$25</f>
        <v>-3236.1432028173908</v>
      </c>
      <c r="U8" s="144">
        <f>'[2]Exhibit JP-5'!E$23</f>
        <v>57148.11822880018</v>
      </c>
      <c r="V8" s="144">
        <f>'[2]Exhibit JP-5'!F$23</f>
        <v>-3254.5721627183857</v>
      </c>
      <c r="W8" s="144">
        <f>'[2]Exhibit JP-5'!G$23</f>
        <v>136.26465548058334</v>
      </c>
      <c r="X8" s="144">
        <f>'[2]Exhibit JP-5'!H$23</f>
        <v>-1021.106298648285</v>
      </c>
      <c r="Y8" s="144">
        <f>'[2]Exhibit JP-5'!I$23</f>
        <v>-3.2767198341589112</v>
      </c>
      <c r="Z8" s="144">
        <f>'[2]Exhibit JP-5'!J$23</f>
        <v>-498.37970030835129</v>
      </c>
      <c r="AA8" s="144">
        <f>'[2]Exhibit JP-5'!K$23</f>
        <v>279.18473191005165</v>
      </c>
      <c r="AB8" s="144">
        <f>'[2]Exhibit JP-5'!U$23</f>
        <v>320.30425363148493</v>
      </c>
      <c r="AC8" s="144">
        <f>'[2]Exhibit JP-5'!L$23</f>
        <v>72.812257567398106</v>
      </c>
      <c r="AD8" s="144">
        <f>'[2]Exhibit JP-5'!M$23</f>
        <v>-12802.245619844942</v>
      </c>
      <c r="AE8" s="144">
        <f>'[2]Exhibit JP-5'!N$23</f>
        <v>-384.16842393111062</v>
      </c>
      <c r="AF8" s="144">
        <f>'[2]Exhibit JP-5'!O$23</f>
        <v>827.45633336820413</v>
      </c>
      <c r="AG8" s="144">
        <f>'[2]Exhibit JP-5'!P$23</f>
        <v>-321.95576642133244</v>
      </c>
      <c r="AH8" s="144">
        <f>'[2]Exhibit JP-5'!Q$23</f>
        <v>172.34103337758378</v>
      </c>
      <c r="AI8" s="144">
        <f>'[2]Exhibit JP-5'!R$23</f>
        <v>1153.0758807057414</v>
      </c>
      <c r="AJ8" s="144">
        <f>'[2]Exhibit JP-5'!S$23</f>
        <v>42.474851248695856</v>
      </c>
      <c r="AK8" s="144">
        <f>'[2]Exhibit JP-5'!T$23</f>
        <v>-2244.6091273353122</v>
      </c>
      <c r="AL8" s="144">
        <f t="shared" si="3"/>
        <v>39621.718407048029</v>
      </c>
    </row>
    <row r="9" spans="1:41" ht="20.149999999999999" customHeight="1" x14ac:dyDescent="0.35">
      <c r="A9" s="6">
        <f t="shared" ref="A9:A24" si="5">A8+1</f>
        <v>3</v>
      </c>
      <c r="B9" s="33" t="s">
        <v>261</v>
      </c>
      <c r="C9" s="9">
        <f>'Exhibit JP-6'!E10</f>
        <v>164.9677694721251</v>
      </c>
      <c r="D9" s="11">
        <f>'Exhibit JP-6'!F10</f>
        <v>0.35631749236707166</v>
      </c>
      <c r="E9" s="10" t="e">
        <f>#REF!-#REF!</f>
        <v>#REF!</v>
      </c>
      <c r="F9" s="11" t="e">
        <f>E9/#REF!</f>
        <v>#REF!</v>
      </c>
      <c r="G9" s="11"/>
      <c r="H9" s="9" t="e">
        <f>#REF!/1000</f>
        <v>#REF!</v>
      </c>
      <c r="I9" s="9" t="e">
        <f>#REF!/1000</f>
        <v>#REF!</v>
      </c>
      <c r="J9" s="9" t="e">
        <f>#REF!/1000</f>
        <v>#REF!</v>
      </c>
      <c r="K9" s="9" t="e">
        <f t="shared" si="2"/>
        <v>#REF!</v>
      </c>
      <c r="L9" s="9">
        <f>'[2]Exhibit JP-5'!G$23</f>
        <v>136.26465548058334</v>
      </c>
      <c r="M9" s="11">
        <f>L9/'Exhibit JP-6'!C10</f>
        <v>0.29432100885202656</v>
      </c>
      <c r="N9" s="10" t="e">
        <f>K9-#REF!</f>
        <v>#REF!</v>
      </c>
      <c r="O9" s="11" t="e">
        <f>N9/#REF!</f>
        <v>#REF!</v>
      </c>
      <c r="Q9" s="143">
        <f t="shared" si="4"/>
        <v>1.2106423994564881</v>
      </c>
      <c r="S9" s="144">
        <f>L9</f>
        <v>136.26465548058334</v>
      </c>
      <c r="U9" s="144">
        <f>U8-U7</f>
        <v>5882.9776188001852</v>
      </c>
      <c r="V9" s="144">
        <f t="shared" ref="V9:AK9" si="6">V8-V7</f>
        <v>63.767827281616519</v>
      </c>
      <c r="W9" s="144">
        <f t="shared" si="6"/>
        <v>-14.753904519416665</v>
      </c>
      <c r="X9" s="144">
        <f t="shared" si="6"/>
        <v>-38.2614486482845</v>
      </c>
      <c r="Y9" s="144">
        <f t="shared" si="6"/>
        <v>-6.3232098341588898</v>
      </c>
      <c r="Z9" s="144">
        <f t="shared" si="6"/>
        <v>-559.46131030835318</v>
      </c>
      <c r="AA9" s="144">
        <f t="shared" si="6"/>
        <v>-121.1510480899488</v>
      </c>
      <c r="AB9" s="144">
        <f t="shared" si="6"/>
        <v>-9.6626663685150334</v>
      </c>
      <c r="AC9" s="144">
        <f t="shared" si="6"/>
        <v>-60.712692432602026</v>
      </c>
      <c r="AD9" s="144">
        <f t="shared" si="6"/>
        <v>-1656.7993798449697</v>
      </c>
      <c r="AE9" s="144">
        <f t="shared" si="6"/>
        <v>-1585.1816139311027</v>
      </c>
      <c r="AF9" s="144">
        <f t="shared" si="6"/>
        <v>-1108.4147966317983</v>
      </c>
      <c r="AG9" s="144">
        <f t="shared" si="6"/>
        <v>-25.791636421332498</v>
      </c>
      <c r="AH9" s="144">
        <f t="shared" si="6"/>
        <v>-137.90379662241568</v>
      </c>
      <c r="AI9" s="144">
        <f t="shared" si="6"/>
        <v>-567.30035929425458</v>
      </c>
      <c r="AJ9" s="144">
        <f t="shared" si="6"/>
        <v>-2.1209587513041868</v>
      </c>
      <c r="AK9" s="144">
        <f t="shared" si="6"/>
        <v>-52.906617335315332</v>
      </c>
      <c r="AL9" s="144">
        <f t="shared" si="3"/>
        <v>7.0480309943832253E-6</v>
      </c>
    </row>
    <row r="10" spans="1:41" ht="20.149999999999999" customHeight="1" x14ac:dyDescent="0.35">
      <c r="A10" s="6">
        <f t="shared" si="5"/>
        <v>4</v>
      </c>
      <c r="B10" s="33" t="s">
        <v>23</v>
      </c>
      <c r="C10" s="9">
        <f>'Exhibit JP-6'!E11</f>
        <v>-912.79307905578617</v>
      </c>
      <c r="D10" s="11">
        <f>'Exhibit JP-6'!F11</f>
        <v>-0.22556924534133413</v>
      </c>
      <c r="E10" s="10" t="e">
        <f>#REF!-#REF!</f>
        <v>#REF!</v>
      </c>
      <c r="F10" s="11" t="e">
        <f>E10/#REF!</f>
        <v>#REF!</v>
      </c>
      <c r="G10" s="11"/>
      <c r="H10" s="9" t="e">
        <f>#REF!/1000</f>
        <v>#REF!</v>
      </c>
      <c r="I10" s="9" t="e">
        <f>#REF!/1000</f>
        <v>#REF!</v>
      </c>
      <c r="J10" s="9" t="e">
        <f>#REF!/1000</f>
        <v>#REF!</v>
      </c>
      <c r="K10" s="9" t="e">
        <f t="shared" si="2"/>
        <v>#REF!</v>
      </c>
      <c r="L10" s="9">
        <f>'[2]Exhibit JP-5'!H$23</f>
        <v>-1021.106298648285</v>
      </c>
      <c r="M10" s="11">
        <f>L10/'Exhibit JP-6'!C11</f>
        <v>-0.25233558676588058</v>
      </c>
      <c r="N10" s="10" t="e">
        <f>K10-#REF!</f>
        <v>#REF!</v>
      </c>
      <c r="O10" s="11" t="e">
        <f>N10/#REF!</f>
        <v>#REF!</v>
      </c>
      <c r="Q10" s="143">
        <f t="shared" si="4"/>
        <v>0.89392561799307169</v>
      </c>
      <c r="S10" s="144">
        <f t="shared" ref="S10:S11" si="7">L10*$M$25</f>
        <v>-1015.324301478886</v>
      </c>
      <c r="U10" s="145">
        <f>U9/U7</f>
        <v>0.11475590525645855</v>
      </c>
      <c r="V10" s="145">
        <f t="shared" ref="V10:AK10" si="8">V9/V7</f>
        <v>-1.9216785342606343E-2</v>
      </c>
      <c r="W10" s="145">
        <f t="shared" si="8"/>
        <v>-9.76959687565334E-2</v>
      </c>
      <c r="X10" s="145">
        <f t="shared" si="8"/>
        <v>3.892928639579734E-2</v>
      </c>
      <c r="Y10" s="145">
        <f t="shared" si="8"/>
        <v>-2.0755721614575902</v>
      </c>
      <c r="Z10" s="145">
        <f t="shared" si="8"/>
        <v>-9.1592430243462051</v>
      </c>
      <c r="AA10" s="145">
        <f t="shared" si="8"/>
        <v>-0.30262358285824131</v>
      </c>
      <c r="AB10" s="145">
        <f t="shared" si="8"/>
        <v>-2.9283742650672483E-2</v>
      </c>
      <c r="AC10" s="145">
        <f t="shared" si="8"/>
        <v>-0.45469174437138504</v>
      </c>
      <c r="AD10" s="145">
        <f t="shared" si="8"/>
        <v>0.14865258368021825</v>
      </c>
      <c r="AE10" s="145">
        <f t="shared" si="8"/>
        <v>-1.3198702788027776</v>
      </c>
      <c r="AF10" s="145">
        <f t="shared" si="8"/>
        <v>-0.57256641697621524</v>
      </c>
      <c r="AG10" s="145">
        <f t="shared" si="8"/>
        <v>8.7085618441816379E-2</v>
      </c>
      <c r="AH10" s="145">
        <f t="shared" si="8"/>
        <v>-0.44449990229463587</v>
      </c>
      <c r="AI10" s="145">
        <f t="shared" si="8"/>
        <v>-0.32975365859171357</v>
      </c>
      <c r="AJ10" s="145">
        <f t="shared" si="8"/>
        <v>-4.7559596995865414E-2</v>
      </c>
      <c r="AK10" s="145">
        <f t="shared" si="8"/>
        <v>2.4139506659284434E-2</v>
      </c>
    </row>
    <row r="11" spans="1:41" ht="20.149999999999999" customHeight="1" x14ac:dyDescent="0.35">
      <c r="A11" s="6">
        <f t="shared" si="5"/>
        <v>5</v>
      </c>
      <c r="B11" s="33" t="s">
        <v>24</v>
      </c>
      <c r="C11" s="9">
        <f>'Exhibit JP-6'!E12</f>
        <v>4.7330535235608693</v>
      </c>
      <c r="D11" s="11">
        <f>'Exhibit JP-6'!F12</f>
        <v>4.9715042259110477E-2</v>
      </c>
      <c r="E11" s="10" t="e">
        <f>#REF!-#REF!</f>
        <v>#REF!</v>
      </c>
      <c r="F11" s="11" t="e">
        <f>E11/#REF!</f>
        <v>#REF!</v>
      </c>
      <c r="G11" s="11"/>
      <c r="H11" s="9" t="e">
        <f>#REF!/1000</f>
        <v>#REF!</v>
      </c>
      <c r="I11" s="9" t="e">
        <f>#REF!/1000</f>
        <v>#REF!</v>
      </c>
      <c r="J11" s="9" t="e">
        <f>#REF!/1000</f>
        <v>#REF!</v>
      </c>
      <c r="K11" s="9" t="e">
        <f t="shared" si="2"/>
        <v>#REF!</v>
      </c>
      <c r="L11" s="9">
        <f>'[2]Exhibit JP-5'!I$23</f>
        <v>-3.2767198341589112</v>
      </c>
      <c r="M11" s="11">
        <f>L11/'Exhibit JP-6'!C12</f>
        <v>-3.4418006095971156E-2</v>
      </c>
      <c r="N11" s="10" t="e">
        <f>K11-#REF!</f>
        <v>#REF!</v>
      </c>
      <c r="O11" s="11" t="e">
        <f>N11/#REF!</f>
        <v>#REF!</v>
      </c>
      <c r="Q11" s="143">
        <f t="shared" si="4"/>
        <v>-1.4444486447147773</v>
      </c>
      <c r="S11" s="144">
        <f t="shared" si="7"/>
        <v>-3.2581654634424631</v>
      </c>
    </row>
    <row r="12" spans="1:41" ht="20.149999999999999" customHeight="1" x14ac:dyDescent="0.35">
      <c r="A12" s="6">
        <f t="shared" si="5"/>
        <v>6</v>
      </c>
      <c r="B12" s="33" t="s">
        <v>25</v>
      </c>
      <c r="C12" s="9">
        <f>'Exhibit JP-6'!E13</f>
        <v>286.98417764599981</v>
      </c>
      <c r="D12" s="11">
        <f>'Exhibit JP-6'!F13</f>
        <v>2.8407665134812025E-2</v>
      </c>
      <c r="E12" s="10" t="e">
        <f>#REF!-#REF!</f>
        <v>#REF!</v>
      </c>
      <c r="F12" s="11" t="e">
        <f>E12/#REF!</f>
        <v>#REF!</v>
      </c>
      <c r="G12" s="11"/>
      <c r="H12" s="9" t="e">
        <f>#REF!/1000</f>
        <v>#REF!</v>
      </c>
      <c r="I12" s="9" t="e">
        <f>#REF!/1000</f>
        <v>#REF!</v>
      </c>
      <c r="J12" s="9" t="e">
        <f>#REF!/1000</f>
        <v>#REF!</v>
      </c>
      <c r="K12" s="9" t="e">
        <f t="shared" si="2"/>
        <v>#REF!</v>
      </c>
      <c r="L12" s="9">
        <f>'[2]Exhibit JP-5'!J$23</f>
        <v>-498.37970030835129</v>
      </c>
      <c r="M12" s="11">
        <f>L12/'Exhibit JP-6'!C13</f>
        <v>-4.9333045997440053E-2</v>
      </c>
      <c r="N12" s="10" t="e">
        <f>K12-#REF!</f>
        <v>#REF!</v>
      </c>
      <c r="O12" s="11" t="e">
        <f>N12/#REF!</f>
        <v>#REF!</v>
      </c>
      <c r="Q12" s="143">
        <f t="shared" si="4"/>
        <v>-0.57583440390617946</v>
      </c>
      <c r="S12" s="144">
        <f>L12*$M$25</f>
        <v>-495.55763367309163</v>
      </c>
    </row>
    <row r="13" spans="1:41" ht="20.149999999999999" customHeight="1" x14ac:dyDescent="0.35">
      <c r="A13" s="6">
        <f t="shared" si="5"/>
        <v>7</v>
      </c>
      <c r="B13" s="33" t="s">
        <v>26</v>
      </c>
      <c r="C13" s="9">
        <f>'Exhibit JP-6'!E14</f>
        <v>449.50077821310992</v>
      </c>
      <c r="D13" s="11">
        <f>'Exhibit JP-6'!F14</f>
        <v>0.24562035500293447</v>
      </c>
      <c r="E13" s="10" t="e">
        <f>#REF!-#REF!</f>
        <v>#REF!</v>
      </c>
      <c r="F13" s="11" t="e">
        <f>E13/#REF!</f>
        <v>#REF!</v>
      </c>
      <c r="G13" s="11"/>
      <c r="H13" s="9" t="e">
        <f>#REF!/1000</f>
        <v>#REF!</v>
      </c>
      <c r="I13" s="9" t="e">
        <f>#REF!/1000</f>
        <v>#REF!</v>
      </c>
      <c r="J13" s="9" t="e">
        <f>#REF!/1000</f>
        <v>#REF!</v>
      </c>
      <c r="K13" s="9" t="e">
        <f t="shared" si="2"/>
        <v>#REF!</v>
      </c>
      <c r="L13" s="9">
        <f>'[2]Exhibit JP-5'!K$23</f>
        <v>279.18473191005165</v>
      </c>
      <c r="M13" s="11">
        <f>L13/'Exhibit JP-6'!C14</f>
        <v>0.15255469242065486</v>
      </c>
      <c r="N13" s="10" t="e">
        <f>K13-#REF!</f>
        <v>#REF!</v>
      </c>
      <c r="O13" s="11" t="e">
        <f>N13/#REF!</f>
        <v>#REF!</v>
      </c>
      <c r="Q13" s="143">
        <f t="shared" si="4"/>
        <v>1.6100478530392237</v>
      </c>
      <c r="S13" s="144">
        <f>L13</f>
        <v>279.18473191005165</v>
      </c>
    </row>
    <row r="14" spans="1:41" ht="20.149999999999999" customHeight="1" x14ac:dyDescent="0.35">
      <c r="A14" s="6">
        <f t="shared" si="5"/>
        <v>8</v>
      </c>
      <c r="B14" s="33" t="s">
        <v>27</v>
      </c>
      <c r="C14" s="9">
        <f>'Exhibit JP-6'!E15</f>
        <v>64.516016829933562</v>
      </c>
      <c r="D14" s="11">
        <f>'Exhibit JP-6'!F15</f>
        <v>0.1359428278313175</v>
      </c>
      <c r="E14" s="10" t="e">
        <f>#REF!-#REF!</f>
        <v>#REF!</v>
      </c>
      <c r="F14" s="11" t="e">
        <f>E14/#REF!</f>
        <v>#REF!</v>
      </c>
      <c r="G14" s="11"/>
      <c r="H14" s="9" t="e">
        <f>#REF!/1000</f>
        <v>#REF!</v>
      </c>
      <c r="I14" s="9" t="e">
        <f>#REF!/1000</f>
        <v>#REF!</v>
      </c>
      <c r="J14" s="9" t="e">
        <f>#REF!/1000</f>
        <v>#REF!</v>
      </c>
      <c r="K14" s="9" t="e">
        <f t="shared" si="2"/>
        <v>#REF!</v>
      </c>
      <c r="L14" s="9">
        <f>'[2]Exhibit JP-5'!U$23</f>
        <v>320.30425363148493</v>
      </c>
      <c r="M14" s="11">
        <f>L14/'Exhibit JP-6'!C15</f>
        <v>0.67491869685390893</v>
      </c>
      <c r="N14" s="10" t="e">
        <f>K14-#REF!</f>
        <v>#REF!</v>
      </c>
      <c r="O14" s="11" t="e">
        <f>N14/#REF!</f>
        <v>#REF!</v>
      </c>
      <c r="Q14" s="143">
        <f t="shared" si="4"/>
        <v>0.20142104295673904</v>
      </c>
      <c r="R14" s="146">
        <v>0.43</v>
      </c>
      <c r="S14" s="144">
        <f>'Exhibit JP-6'!C15*'Exhibit JP-7 '!R14</f>
        <v>204.07025276312854</v>
      </c>
      <c r="T14" s="144">
        <f>L14-S14</f>
        <v>116.23400086835639</v>
      </c>
    </row>
    <row r="15" spans="1:41" ht="20.149999999999999" customHeight="1" x14ac:dyDescent="0.35">
      <c r="A15" s="6">
        <f t="shared" si="5"/>
        <v>9</v>
      </c>
      <c r="B15" s="33" t="s">
        <v>28</v>
      </c>
      <c r="C15" s="9">
        <f>'Exhibit JP-6'!E16</f>
        <v>145.85991823372933</v>
      </c>
      <c r="D15" s="11">
        <f>'Exhibit JP-6'!F16</f>
        <v>0.34448574489526246</v>
      </c>
      <c r="E15" s="10" t="e">
        <f>#REF!-#REF!</f>
        <v>#REF!</v>
      </c>
      <c r="F15" s="11" t="e">
        <f>E15/#REF!</f>
        <v>#REF!</v>
      </c>
      <c r="G15" s="11"/>
      <c r="H15" s="9" t="e">
        <f>#REF!/1000</f>
        <v>#REF!</v>
      </c>
      <c r="I15" s="9" t="e">
        <f>#REF!/1000</f>
        <v>#REF!</v>
      </c>
      <c r="J15" s="9" t="e">
        <f>#REF!/1000</f>
        <v>#REF!</v>
      </c>
      <c r="K15" s="9" t="e">
        <f t="shared" si="2"/>
        <v>#REF!</v>
      </c>
      <c r="L15" s="9">
        <f>'[2]Exhibit JP-5'!L$23</f>
        <v>72.812257567398106</v>
      </c>
      <c r="M15" s="11">
        <f>L15/'Exhibit JP-6'!C16</f>
        <v>0.17196488993924711</v>
      </c>
      <c r="N15" s="10" t="e">
        <f>K15-#REF!</f>
        <v>#REF!</v>
      </c>
      <c r="O15" s="11" t="e">
        <f>N15/#REF!</f>
        <v>#REF!</v>
      </c>
      <c r="Q15" s="143">
        <f t="shared" si="4"/>
        <v>2.0032330146983179</v>
      </c>
      <c r="S15" s="144">
        <f>L15</f>
        <v>72.812257567398106</v>
      </c>
    </row>
    <row r="16" spans="1:41" ht="20.149999999999999" customHeight="1" x14ac:dyDescent="0.35">
      <c r="A16" s="6">
        <f t="shared" si="5"/>
        <v>10</v>
      </c>
      <c r="B16" s="33" t="s">
        <v>29</v>
      </c>
      <c r="C16" s="9">
        <f>'Exhibit JP-6'!E17</f>
        <v>-2893.2412120268855</v>
      </c>
      <c r="D16" s="11">
        <f>'Exhibit JP-6'!F17</f>
        <v>-2.3144866883814681E-2</v>
      </c>
      <c r="E16" s="10" t="e">
        <f>#REF!-#REF!</f>
        <v>#REF!</v>
      </c>
      <c r="F16" s="11" t="e">
        <f>E16/#REF!</f>
        <v>#REF!</v>
      </c>
      <c r="G16" s="11"/>
      <c r="H16" s="9" t="e">
        <f>#REF!/1000</f>
        <v>#REF!</v>
      </c>
      <c r="I16" s="9" t="e">
        <f>#REF!/1000</f>
        <v>#REF!</v>
      </c>
      <c r="J16" s="9" t="e">
        <f>#REF!/1000</f>
        <v>#REF!</v>
      </c>
      <c r="K16" s="9" t="e">
        <f t="shared" si="2"/>
        <v>#REF!</v>
      </c>
      <c r="L16" s="9">
        <f>'[2]Exhibit JP-5'!M$23</f>
        <v>-12802.245619844942</v>
      </c>
      <c r="M16" s="11">
        <f>L16/'Exhibit JP-6'!C17</f>
        <v>-0.10241326214126156</v>
      </c>
      <c r="N16" s="10" t="e">
        <f>K16-#REF!</f>
        <v>#REF!</v>
      </c>
      <c r="O16" s="11" t="e">
        <f>N16/#REF!</f>
        <v>#REF!</v>
      </c>
      <c r="Q16" s="143">
        <f t="shared" si="4"/>
        <v>0.22599482137274662</v>
      </c>
      <c r="S16" s="144">
        <f t="shared" ref="S16:S17" si="9">L16*$M$25</f>
        <v>-12729.753120255149</v>
      </c>
    </row>
    <row r="17" spans="1:19" ht="20.149999999999999" customHeight="1" x14ac:dyDescent="0.35">
      <c r="A17" s="6">
        <f t="shared" si="5"/>
        <v>11</v>
      </c>
      <c r="B17" s="33" t="s">
        <v>30</v>
      </c>
      <c r="C17" s="9">
        <f>'Exhibit JP-6'!E18</f>
        <v>2019.3894530244943</v>
      </c>
      <c r="D17" s="11">
        <f>'Exhibit JP-6'!F18</f>
        <v>5.6163319686681874E-2</v>
      </c>
      <c r="E17" s="10" t="e">
        <f>#REF!-#REF!</f>
        <v>#REF!</v>
      </c>
      <c r="F17" s="11" t="e">
        <f>E17/#REF!</f>
        <v>#REF!</v>
      </c>
      <c r="G17" s="11"/>
      <c r="H17" s="9" t="e">
        <f>#REF!/1000</f>
        <v>#REF!</v>
      </c>
      <c r="I17" s="9" t="e">
        <f>#REF!/1000</f>
        <v>#REF!</v>
      </c>
      <c r="J17" s="9" t="e">
        <f>#REF!/1000</f>
        <v>#REF!</v>
      </c>
      <c r="K17" s="9" t="e">
        <f t="shared" si="2"/>
        <v>#REF!</v>
      </c>
      <c r="L17" s="9">
        <f>'[2]Exhibit JP-5'!N$23</f>
        <v>-384.16842393111062</v>
      </c>
      <c r="M17" s="11">
        <f>L17/'Exhibit JP-6'!C18</f>
        <v>-1.0684503662459202E-2</v>
      </c>
      <c r="N17" s="10" t="e">
        <f>K17-#REF!</f>
        <v>#REF!</v>
      </c>
      <c r="O17" s="11" t="e">
        <f>N17/#REF!</f>
        <v>#REF!</v>
      </c>
      <c r="Q17" s="143">
        <f t="shared" si="4"/>
        <v>-5.2565211694405489</v>
      </c>
      <c r="S17" s="144">
        <f t="shared" si="9"/>
        <v>-381.99307671928494</v>
      </c>
    </row>
    <row r="18" spans="1:19" ht="20.149999999999999" customHeight="1" x14ac:dyDescent="0.35">
      <c r="A18" s="6">
        <f t="shared" si="5"/>
        <v>12</v>
      </c>
      <c r="B18" s="33" t="s">
        <v>31</v>
      </c>
      <c r="C18" s="9">
        <f>'Exhibit JP-6'!E19</f>
        <v>2219.5119185657622</v>
      </c>
      <c r="D18" s="11">
        <f>'Exhibit JP-6'!F19</f>
        <v>0.20242210679448713</v>
      </c>
      <c r="E18" s="10" t="e">
        <f>#REF!-#REF!</f>
        <v>#REF!</v>
      </c>
      <c r="F18" s="11" t="e">
        <f>E18/#REF!</f>
        <v>#REF!</v>
      </c>
      <c r="G18" s="11"/>
      <c r="H18" s="9" t="e">
        <f>#REF!/1000</f>
        <v>#REF!</v>
      </c>
      <c r="I18" s="9" t="e">
        <f>#REF!/1000</f>
        <v>#REF!</v>
      </c>
      <c r="J18" s="9" t="e">
        <f>#REF!/1000</f>
        <v>#REF!</v>
      </c>
      <c r="K18" s="9" t="e">
        <f t="shared" si="2"/>
        <v>#REF!</v>
      </c>
      <c r="L18" s="9">
        <f>'[2]Exhibit JP-5'!O$23</f>
        <v>827.45633336820413</v>
      </c>
      <c r="M18" s="11">
        <f>L18/'Exhibit JP-6'!C19</f>
        <v>7.5464994298867341E-2</v>
      </c>
      <c r="N18" s="10" t="e">
        <f>K18-#REF!</f>
        <v>#REF!</v>
      </c>
      <c r="O18" s="11" t="e">
        <f>N18/#REF!</f>
        <v>#REF!</v>
      </c>
      <c r="Q18" s="143">
        <f t="shared" si="4"/>
        <v>2.6823311745420129</v>
      </c>
      <c r="S18" s="144">
        <f>L18</f>
        <v>827.45633336820413</v>
      </c>
    </row>
    <row r="19" spans="1:19" ht="20.149999999999999" customHeight="1" x14ac:dyDescent="0.35">
      <c r="A19" s="6">
        <f t="shared" si="5"/>
        <v>13</v>
      </c>
      <c r="B19" s="33" t="s">
        <v>32</v>
      </c>
      <c r="C19" s="9">
        <f>'Exhibit JP-6'!E20</f>
        <v>-236.25516855230444</v>
      </c>
      <c r="D19" s="11">
        <f>'Exhibit JP-6'!F20</f>
        <v>-8.0561300213866469E-2</v>
      </c>
      <c r="E19" s="10" t="e">
        <f>#REF!-#REF!</f>
        <v>#REF!</v>
      </c>
      <c r="F19" s="11" t="e">
        <f>E19/#REF!</f>
        <v>#REF!</v>
      </c>
      <c r="G19" s="11"/>
      <c r="H19" s="9" t="e">
        <f>#REF!/1000</f>
        <v>#REF!</v>
      </c>
      <c r="I19" s="9" t="e">
        <f>#REF!/1000</f>
        <v>#REF!</v>
      </c>
      <c r="J19" s="9" t="e">
        <f>#REF!/1000</f>
        <v>#REF!</v>
      </c>
      <c r="K19" s="9" t="e">
        <f t="shared" si="2"/>
        <v>#REF!</v>
      </c>
      <c r="L19" s="9">
        <f>'[2]Exhibit JP-5'!P$23</f>
        <v>-321.95576642133244</v>
      </c>
      <c r="M19" s="11">
        <f>L19/'Exhibit JP-6'!C20</f>
        <v>-0.10978458297098466</v>
      </c>
      <c r="N19" s="10" t="e">
        <f>K19-#REF!</f>
        <v>#REF!</v>
      </c>
      <c r="O19" s="11" t="e">
        <f>N19/#REF!</f>
        <v>#REF!</v>
      </c>
      <c r="Q19" s="143">
        <f t="shared" si="4"/>
        <v>0.73381250840255308</v>
      </c>
      <c r="S19" s="144">
        <f>L19*$M$25</f>
        <v>-320.13269733187121</v>
      </c>
    </row>
    <row r="20" spans="1:19" ht="20.149999999999999" customHeight="1" x14ac:dyDescent="0.35">
      <c r="A20" s="6">
        <f t="shared" si="5"/>
        <v>14</v>
      </c>
      <c r="B20" s="33" t="s">
        <v>33</v>
      </c>
      <c r="C20" s="9">
        <f>'Exhibit JP-6'!E21</f>
        <v>343.45929658886052</v>
      </c>
      <c r="D20" s="11">
        <f>'Exhibit JP-6'!F21</f>
        <v>0.28819510102044138</v>
      </c>
      <c r="E20" s="10" t="e">
        <f>#REF!-#REF!</f>
        <v>#REF!</v>
      </c>
      <c r="F20" s="11" t="e">
        <f>E20/#REF!</f>
        <v>#REF!</v>
      </c>
      <c r="G20" s="11"/>
      <c r="H20" s="9" t="e">
        <f>#REF!/1000</f>
        <v>#REF!</v>
      </c>
      <c r="I20" s="9" t="e">
        <f>#REF!/1000</f>
        <v>#REF!</v>
      </c>
      <c r="J20" s="9" t="e">
        <f>#REF!/1000</f>
        <v>#REF!</v>
      </c>
      <c r="K20" s="9" t="e">
        <f t="shared" si="2"/>
        <v>#REF!</v>
      </c>
      <c r="L20" s="9">
        <f>'[2]Exhibit JP-5'!Q$23</f>
        <v>172.34103337758378</v>
      </c>
      <c r="M20" s="11">
        <f>L20/'Exhibit JP-6'!C21</f>
        <v>0.1446105608947168</v>
      </c>
      <c r="N20" s="10" t="e">
        <f>K20-#REF!</f>
        <v>#REF!</v>
      </c>
      <c r="O20" s="11" t="e">
        <f>N20/#REF!</f>
        <v>#REF!</v>
      </c>
      <c r="Q20" s="143">
        <f t="shared" si="4"/>
        <v>1.9929049388741447</v>
      </c>
      <c r="S20" s="144">
        <f t="shared" ref="S20:S22" si="10">L20</f>
        <v>172.34103337758378</v>
      </c>
    </row>
    <row r="21" spans="1:19" ht="20.149999999999999" customHeight="1" x14ac:dyDescent="0.35">
      <c r="A21" s="6">
        <f t="shared" si="5"/>
        <v>15</v>
      </c>
      <c r="B21" s="33" t="s">
        <v>34</v>
      </c>
      <c r="C21" s="9">
        <f>'Exhibit JP-6'!E22</f>
        <v>2046.1216411800287</v>
      </c>
      <c r="D21" s="11">
        <f>'Exhibit JP-6'!F22</f>
        <v>0.15727429961561692</v>
      </c>
      <c r="E21" s="10" t="e">
        <f>#REF!-#REF!</f>
        <v>#REF!</v>
      </c>
      <c r="F21" s="11" t="e">
        <f>E21/#REF!</f>
        <v>#REF!</v>
      </c>
      <c r="G21" s="11"/>
      <c r="H21" s="9" t="e">
        <f>#REF!/1000</f>
        <v>#REF!</v>
      </c>
      <c r="I21" s="9" t="e">
        <f>#REF!/1000</f>
        <v>#REF!</v>
      </c>
      <c r="J21" s="9" t="e">
        <f>#REF!/1000</f>
        <v>#REF!</v>
      </c>
      <c r="K21" s="9" t="e">
        <f t="shared" si="2"/>
        <v>#REF!</v>
      </c>
      <c r="L21" s="9">
        <f>'[2]Exhibit JP-5'!R$23</f>
        <v>1153.0758807057414</v>
      </c>
      <c r="M21" s="11">
        <f>L21/'Exhibit JP-6'!C22</f>
        <v>8.8630704006956967E-2</v>
      </c>
      <c r="N21" s="10" t="e">
        <f>K21-#REF!</f>
        <v>#REF!</v>
      </c>
      <c r="O21" s="11" t="e">
        <f>N21/#REF!</f>
        <v>#REF!</v>
      </c>
      <c r="Q21" s="143">
        <f t="shared" si="4"/>
        <v>1.7744900187554853</v>
      </c>
      <c r="S21" s="144">
        <f t="shared" si="10"/>
        <v>1153.0758807057414</v>
      </c>
    </row>
    <row r="22" spans="1:19" ht="20.149999999999999" customHeight="1" x14ac:dyDescent="0.35">
      <c r="A22" s="6">
        <f t="shared" si="5"/>
        <v>16</v>
      </c>
      <c r="B22" s="33" t="s">
        <v>35</v>
      </c>
      <c r="C22" s="9">
        <f>'Exhibit JP-6'!E23</f>
        <v>48.627779591630855</v>
      </c>
      <c r="D22" s="11">
        <f>'Exhibit JP-6'!F23</f>
        <v>0.36569878612458118</v>
      </c>
      <c r="E22" s="10" t="e">
        <f>#REF!-#REF!</f>
        <v>#REF!</v>
      </c>
      <c r="F22" s="11" t="e">
        <f>E22/#REF!</f>
        <v>#REF!</v>
      </c>
      <c r="G22" s="11"/>
      <c r="H22" s="9" t="e">
        <f>#REF!/1000</f>
        <v>#REF!</v>
      </c>
      <c r="I22" s="9" t="e">
        <f>#REF!/1000</f>
        <v>#REF!</v>
      </c>
      <c r="J22" s="9" t="e">
        <f>#REF!/1000</f>
        <v>#REF!</v>
      </c>
      <c r="K22" s="9" t="e">
        <f t="shared" si="2"/>
        <v>#REF!</v>
      </c>
      <c r="L22" s="9">
        <f>'[2]Exhibit JP-5'!S$23</f>
        <v>42.474851248695856</v>
      </c>
      <c r="M22" s="11">
        <f>L22/'Exhibit JP-6'!C23</f>
        <v>0.31942650215399826</v>
      </c>
      <c r="N22" s="10" t="e">
        <f>K22-#REF!</f>
        <v>#REF!</v>
      </c>
      <c r="O22" s="11" t="e">
        <f>N22/#REF!</f>
        <v>#REF!</v>
      </c>
      <c r="Q22" s="143">
        <f t="shared" si="4"/>
        <v>1.1448605036168058</v>
      </c>
      <c r="S22" s="144">
        <f t="shared" si="10"/>
        <v>42.474851248695856</v>
      </c>
    </row>
    <row r="23" spans="1:19" ht="20.149999999999999" customHeight="1" x14ac:dyDescent="0.35">
      <c r="A23" s="6">
        <f t="shared" si="5"/>
        <v>17</v>
      </c>
      <c r="B23" s="33" t="s">
        <v>36</v>
      </c>
      <c r="C23" s="9">
        <f>'Exhibit JP-6'!E24</f>
        <v>-691.36339385827159</v>
      </c>
      <c r="D23" s="11">
        <f>'Exhibit JP-6'!F24</f>
        <v>-3.6146885765955476E-2</v>
      </c>
      <c r="E23" s="10" t="e">
        <f>#REF!-#REF!</f>
        <v>#REF!</v>
      </c>
      <c r="F23" s="11" t="e">
        <f>E23/#REF!</f>
        <v>#REF!</v>
      </c>
      <c r="G23" s="11"/>
      <c r="H23" s="9" t="e">
        <f>#REF!/1000</f>
        <v>#REF!</v>
      </c>
      <c r="I23" s="9" t="e">
        <f>#REF!/1000</f>
        <v>#REF!</v>
      </c>
      <c r="J23" s="9" t="e">
        <f>#REF!/1000</f>
        <v>#REF!</v>
      </c>
      <c r="K23" s="9" t="e">
        <f t="shared" si="2"/>
        <v>#REF!</v>
      </c>
      <c r="L23" s="9">
        <f>'[2]Exhibit JP-5'!T$23</f>
        <v>-2244.6091273353122</v>
      </c>
      <c r="M23" s="11">
        <f>L23/'Exhibit JP-6'!C24</f>
        <v>-0.11735598158042369</v>
      </c>
      <c r="N23" s="10" t="e">
        <f>K23-#REF!</f>
        <v>#REF!</v>
      </c>
      <c r="O23" s="11" t="e">
        <f>N23/#REF!</f>
        <v>#REF!</v>
      </c>
      <c r="Q23" s="143">
        <f t="shared" si="4"/>
        <v>0.30801059544786918</v>
      </c>
      <c r="S23" s="144">
        <f>L23*$M$25</f>
        <v>-2231.8990660636891</v>
      </c>
    </row>
    <row r="24" spans="1:19" ht="20.149999999999999" hidden="1" customHeight="1" thickBot="1" x14ac:dyDescent="0.4">
      <c r="A24" s="6">
        <f t="shared" si="5"/>
        <v>18</v>
      </c>
      <c r="B24" s="1" t="s">
        <v>7</v>
      </c>
      <c r="C24" s="12">
        <f t="shared" ref="C24" si="11">SUM(C7:C23)</f>
        <v>39307.741909198441</v>
      </c>
      <c r="D24" s="11">
        <f>'Exhibit JP-6'!F25</f>
        <v>7.3787752147259689E-2</v>
      </c>
      <c r="E24" s="12" t="e">
        <f>SUM(E7:E23)</f>
        <v>#REF!</v>
      </c>
      <c r="F24" s="13" t="e">
        <f>E24/#REF!</f>
        <v>#REF!</v>
      </c>
      <c r="G24" s="13"/>
      <c r="H24" s="12" t="e">
        <f t="shared" ref="H24:L24" si="12">SUM(H7:H23)</f>
        <v>#REF!</v>
      </c>
      <c r="I24" s="12" t="e">
        <f t="shared" si="12"/>
        <v>#REF!</v>
      </c>
      <c r="J24" s="12" t="e">
        <f t="shared" si="12"/>
        <v>#REF!</v>
      </c>
      <c r="K24" s="12" t="e">
        <f t="shared" si="12"/>
        <v>#REF!</v>
      </c>
      <c r="L24" s="12">
        <f t="shared" si="12"/>
        <v>39621.718407048029</v>
      </c>
      <c r="M24" s="11">
        <f>L24/'Exhibit JP-6'!C25</f>
        <v>7.4377142910456107E-2</v>
      </c>
      <c r="N24" s="12" t="e">
        <f>SUM(N7:N23)</f>
        <v>#REF!</v>
      </c>
      <c r="O24" s="11" t="e">
        <f>N24/#REF!</f>
        <v>#REF!</v>
      </c>
      <c r="Q24" s="143">
        <f t="shared" si="4"/>
        <v>0.99207564662834669</v>
      </c>
    </row>
    <row r="25" spans="1:19" ht="24.75" customHeight="1" x14ac:dyDescent="0.3">
      <c r="A25" s="14"/>
      <c r="B25" s="15"/>
      <c r="L25" s="144">
        <f>SUM(L8,L10,L12,L16,L17,L19,L23)</f>
        <v>-20527.037099207719</v>
      </c>
      <c r="M25" s="147">
        <f>1+T14/L25</f>
        <v>0.99433751689020711</v>
      </c>
      <c r="S25" s="144">
        <f>SUM(S7:S24)</f>
        <v>39621.736961418763</v>
      </c>
    </row>
    <row r="26" spans="1:19" x14ac:dyDescent="0.3">
      <c r="A26" s="14"/>
      <c r="B26" s="16"/>
    </row>
    <row r="27" spans="1:19" x14ac:dyDescent="0.3">
      <c r="A27" s="14"/>
      <c r="B27" s="15"/>
    </row>
  </sheetData>
  <mergeCells count="4">
    <mergeCell ref="A1:Q1"/>
    <mergeCell ref="A2:Q2"/>
    <mergeCell ref="C3:F3"/>
    <mergeCell ref="H3:O3"/>
  </mergeCells>
  <printOptions horizontalCentered="1"/>
  <pageMargins left="0.5" right="0.5" top="1.25" bottom="0.5" header="0.5" footer="0.5"/>
  <pageSetup scale="90" orientation="portrait" errors="dash" r:id="rId1"/>
  <headerFooter scaleWithDoc="0" alignWithMargins="0">
    <oddHeader>&amp;R&amp;"Arial,Bold"&amp;A
Page 2 of 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opLeftCell="A5" zoomScaleNormal="100" workbookViewId="0">
      <selection sqref="A1:F1"/>
    </sheetView>
  </sheetViews>
  <sheetFormatPr defaultColWidth="9.15234375" defaultRowHeight="12.45" x14ac:dyDescent="0.3"/>
  <cols>
    <col min="1" max="1" width="9.15234375" style="4"/>
    <col min="2" max="2" width="31.69140625" style="4" customWidth="1"/>
    <col min="3" max="3" width="12.69140625" style="4" customWidth="1"/>
    <col min="4" max="4" width="12.69140625" style="4" hidden="1" customWidth="1"/>
    <col min="5" max="5" width="11.69140625" style="4" customWidth="1"/>
    <col min="6" max="6" width="9.69140625" style="4" customWidth="1"/>
    <col min="7" max="8" width="12.69140625" style="4" hidden="1" customWidth="1"/>
    <col min="9" max="9" width="9.15234375" style="4"/>
    <col min="10" max="10" width="11.53515625" style="4" customWidth="1"/>
    <col min="11" max="16384" width="9.15234375" style="4"/>
  </cols>
  <sheetData>
    <row r="1" spans="1:17" ht="15.45" x14ac:dyDescent="0.4">
      <c r="A1" s="151" t="s">
        <v>2</v>
      </c>
      <c r="B1" s="151"/>
      <c r="C1" s="151"/>
      <c r="D1" s="151"/>
      <c r="E1" s="151"/>
      <c r="F1" s="151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</row>
    <row r="2" spans="1:17" ht="54" customHeight="1" x14ac:dyDescent="0.3">
      <c r="A2" s="152" t="s">
        <v>264</v>
      </c>
      <c r="B2" s="152"/>
      <c r="C2" s="152"/>
      <c r="D2" s="152"/>
      <c r="E2" s="152"/>
      <c r="F2" s="152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</row>
    <row r="3" spans="1:17" s="5" customFormat="1" ht="20.149999999999999" customHeight="1" x14ac:dyDescent="0.3"/>
    <row r="4" spans="1:17" s="5" customFormat="1" ht="48" customHeight="1" x14ac:dyDescent="0.35">
      <c r="B4" s="6"/>
      <c r="C4" s="22" t="s">
        <v>37</v>
      </c>
      <c r="D4" s="22" t="s">
        <v>262</v>
      </c>
      <c r="E4" s="153" t="s">
        <v>263</v>
      </c>
      <c r="F4" s="153"/>
      <c r="G4" s="7"/>
      <c r="H4" s="7"/>
    </row>
    <row r="5" spans="1:17" s="5" customFormat="1" ht="20.149999999999999" customHeight="1" x14ac:dyDescent="0.8">
      <c r="A5" s="19" t="s">
        <v>0</v>
      </c>
      <c r="B5" s="28" t="s">
        <v>19</v>
      </c>
      <c r="C5" s="29" t="s">
        <v>14</v>
      </c>
      <c r="D5" s="29" t="s">
        <v>14</v>
      </c>
      <c r="E5" s="30" t="s">
        <v>15</v>
      </c>
      <c r="F5" s="30" t="s">
        <v>16</v>
      </c>
      <c r="G5" s="27" t="s">
        <v>11</v>
      </c>
      <c r="H5" s="26" t="s">
        <v>12</v>
      </c>
    </row>
    <row r="6" spans="1:17" s="32" customFormat="1" ht="23.7" customHeight="1" x14ac:dyDescent="0.4">
      <c r="A6" s="31"/>
      <c r="B6" s="31"/>
      <c r="C6" s="8">
        <v>-1</v>
      </c>
      <c r="D6" s="8">
        <f>C6-1</f>
        <v>-2</v>
      </c>
      <c r="E6" s="8">
        <f>C6-1</f>
        <v>-2</v>
      </c>
      <c r="F6" s="8">
        <f t="shared" ref="F6:H6" si="0">E6-1</f>
        <v>-3</v>
      </c>
      <c r="G6" s="8">
        <f t="shared" si="0"/>
        <v>-4</v>
      </c>
      <c r="H6" s="8">
        <f t="shared" si="0"/>
        <v>-5</v>
      </c>
    </row>
    <row r="7" spans="1:17" ht="22.5" hidden="1" customHeight="1" x14ac:dyDescent="0.35">
      <c r="A7" s="6"/>
      <c r="B7" s="1" t="s">
        <v>3</v>
      </c>
      <c r="C7" s="1"/>
      <c r="D7" s="1"/>
      <c r="E7" s="1"/>
      <c r="F7" s="1"/>
      <c r="G7" s="1"/>
      <c r="H7" s="1"/>
    </row>
    <row r="8" spans="1:17" ht="20.149999999999999" customHeight="1" x14ac:dyDescent="0.35">
      <c r="A8" s="6">
        <v>1</v>
      </c>
      <c r="B8" s="33" t="s">
        <v>21</v>
      </c>
      <c r="C8" s="9">
        <f>'Q-1'!D4/1000</f>
        <v>273638.83030501177</v>
      </c>
      <c r="D8" s="9">
        <f>'Q-1'!E4/1000</f>
        <v>310833.14748000004</v>
      </c>
      <c r="E8" s="9">
        <f>'Exhibit JP-7 '!S7</f>
        <v>57148.11822880018</v>
      </c>
      <c r="F8" s="11">
        <f t="shared" ref="F8:F25" si="1">E8/C8</f>
        <v>0.20884506107959891</v>
      </c>
      <c r="G8" s="10" t="e">
        <f>#REF!-C8</f>
        <v>#REF!</v>
      </c>
      <c r="H8" s="11" t="e">
        <f t="shared" ref="H8:H25" si="2">G8/C8</f>
        <v>#REF!</v>
      </c>
      <c r="J8" s="9"/>
    </row>
    <row r="9" spans="1:17" ht="20.149999999999999" customHeight="1" x14ac:dyDescent="0.35">
      <c r="A9" s="6">
        <f>A8+1</f>
        <v>2</v>
      </c>
      <c r="B9" s="33" t="s">
        <v>22</v>
      </c>
      <c r="C9" s="9">
        <f>'Q-1'!D5/1000</f>
        <v>33319.684215165813</v>
      </c>
      <c r="D9" s="9">
        <f>'Q-1'!E5/1000</f>
        <v>32373.09</v>
      </c>
      <c r="E9" s="9">
        <f>'Exhibit JP-7 '!S8</f>
        <v>-3236.1432028173908</v>
      </c>
      <c r="F9" s="11">
        <f t="shared" si="1"/>
        <v>-9.7124065820060362E-2</v>
      </c>
      <c r="G9" s="10" t="e">
        <f>#REF!-C9</f>
        <v>#REF!</v>
      </c>
      <c r="H9" s="11" t="e">
        <f t="shared" si="2"/>
        <v>#REF!</v>
      </c>
      <c r="J9" s="9"/>
    </row>
    <row r="10" spans="1:17" ht="20.149999999999999" customHeight="1" x14ac:dyDescent="0.35">
      <c r="A10" s="6">
        <f t="shared" ref="A10:A25" si="3">A9+1</f>
        <v>3</v>
      </c>
      <c r="B10" s="33" t="s">
        <v>261</v>
      </c>
      <c r="C10" s="9">
        <f>'Q-1'!D6/1000</f>
        <v>462.97971052787483</v>
      </c>
      <c r="D10" s="9">
        <f>'Q-1'!E6/1000</f>
        <v>627.94747999999993</v>
      </c>
      <c r="E10" s="9">
        <f>'Exhibit JP-7 '!S9</f>
        <v>136.26465548058334</v>
      </c>
      <c r="F10" s="11">
        <f t="shared" si="1"/>
        <v>0.29432100885202656</v>
      </c>
      <c r="G10" s="10" t="e">
        <f>#REF!-C10</f>
        <v>#REF!</v>
      </c>
      <c r="H10" s="11" t="e">
        <f t="shared" si="2"/>
        <v>#REF!</v>
      </c>
      <c r="J10" s="9"/>
    </row>
    <row r="11" spans="1:17" ht="20.149999999999999" customHeight="1" x14ac:dyDescent="0.35">
      <c r="A11" s="6">
        <f t="shared" si="3"/>
        <v>4</v>
      </c>
      <c r="B11" s="33" t="s">
        <v>23</v>
      </c>
      <c r="C11" s="9">
        <f>'Q-1'!D7/1000</f>
        <v>4046.6202636557859</v>
      </c>
      <c r="D11" s="9">
        <f>'Q-1'!E7/1000</f>
        <v>3133.8271845999998</v>
      </c>
      <c r="E11" s="9">
        <f>'Exhibit JP-7 '!S10</f>
        <v>-1015.324301478886</v>
      </c>
      <c r="F11" s="11">
        <f t="shared" si="1"/>
        <v>-0.2509067407678191</v>
      </c>
      <c r="G11" s="10" t="e">
        <f>#REF!-C11</f>
        <v>#REF!</v>
      </c>
      <c r="H11" s="11" t="e">
        <f t="shared" si="2"/>
        <v>#REF!</v>
      </c>
      <c r="J11" s="9"/>
    </row>
    <row r="12" spans="1:17" ht="20.149999999999999" customHeight="1" x14ac:dyDescent="0.35">
      <c r="A12" s="6">
        <f t="shared" si="3"/>
        <v>5</v>
      </c>
      <c r="B12" s="33" t="s">
        <v>24</v>
      </c>
      <c r="C12" s="9">
        <f>'Q-1'!D8/1000</f>
        <v>95.203650816439136</v>
      </c>
      <c r="D12" s="9">
        <f>'Q-1'!E8/1000</f>
        <v>99.936704340000006</v>
      </c>
      <c r="E12" s="9">
        <f>'Exhibit JP-7 '!S11</f>
        <v>-3.2581654634424631</v>
      </c>
      <c r="F12" s="11">
        <f t="shared" si="1"/>
        <v>-3.4223114717779966E-2</v>
      </c>
      <c r="G12" s="10" t="e">
        <f>#REF!-C12</f>
        <v>#REF!</v>
      </c>
      <c r="H12" s="11" t="e">
        <f t="shared" si="2"/>
        <v>#REF!</v>
      </c>
      <c r="J12" s="9"/>
    </row>
    <row r="13" spans="1:17" ht="20.149999999999999" customHeight="1" x14ac:dyDescent="0.35">
      <c r="A13" s="6">
        <f t="shared" si="3"/>
        <v>6</v>
      </c>
      <c r="B13" s="33" t="s">
        <v>25</v>
      </c>
      <c r="C13" s="9">
        <f>'Q-1'!D9/1000</f>
        <v>10102.350062354</v>
      </c>
      <c r="D13" s="9">
        <f>'Q-1'!E9/1000</f>
        <v>10389.33424</v>
      </c>
      <c r="E13" s="9">
        <f>'Exhibit JP-7 '!S12</f>
        <v>-495.55763367309163</v>
      </c>
      <c r="F13" s="11">
        <f t="shared" si="1"/>
        <v>-4.9053698457724913E-2</v>
      </c>
      <c r="G13" s="10" t="e">
        <f>#REF!-C13</f>
        <v>#REF!</v>
      </c>
      <c r="H13" s="11" t="e">
        <f t="shared" si="2"/>
        <v>#REF!</v>
      </c>
      <c r="J13" s="9"/>
    </row>
    <row r="14" spans="1:17" ht="20.149999999999999" customHeight="1" x14ac:dyDescent="0.35">
      <c r="A14" s="6">
        <f t="shared" si="3"/>
        <v>7</v>
      </c>
      <c r="B14" s="33" t="s">
        <v>26</v>
      </c>
      <c r="C14" s="9">
        <f>'Q-1'!D10/1000</f>
        <v>1830.0632217868899</v>
      </c>
      <c r="D14" s="9">
        <f>'Q-1'!E10/1000</f>
        <v>2279.5639999999999</v>
      </c>
      <c r="E14" s="9">
        <f>'Exhibit JP-7 '!S13</f>
        <v>279.18473191005165</v>
      </c>
      <c r="F14" s="11">
        <f t="shared" si="1"/>
        <v>0.15255469242065486</v>
      </c>
      <c r="G14" s="10" t="e">
        <f>#REF!-C14</f>
        <v>#REF!</v>
      </c>
      <c r="H14" s="11" t="e">
        <f t="shared" si="2"/>
        <v>#REF!</v>
      </c>
      <c r="J14" s="9"/>
    </row>
    <row r="15" spans="1:17" ht="20.149999999999999" customHeight="1" x14ac:dyDescent="0.35">
      <c r="A15" s="6">
        <f t="shared" si="3"/>
        <v>8</v>
      </c>
      <c r="B15" s="33" t="s">
        <v>27</v>
      </c>
      <c r="C15" s="9">
        <f>'Q-1'!D11/1000</f>
        <v>474.58198317006639</v>
      </c>
      <c r="D15" s="9">
        <f>'Q-1'!E11/1000</f>
        <v>539.09799999999996</v>
      </c>
      <c r="E15" s="9">
        <f>'Exhibit JP-7 '!S14</f>
        <v>204.07025276312854</v>
      </c>
      <c r="F15" s="11">
        <f t="shared" si="1"/>
        <v>0.43</v>
      </c>
      <c r="G15" s="10" t="e">
        <f>#REF!-C15</f>
        <v>#REF!</v>
      </c>
      <c r="H15" s="11" t="e">
        <f t="shared" si="2"/>
        <v>#REF!</v>
      </c>
      <c r="J15" s="9"/>
    </row>
    <row r="16" spans="1:17" ht="20.149999999999999" customHeight="1" x14ac:dyDescent="0.35">
      <c r="A16" s="6">
        <f t="shared" si="3"/>
        <v>9</v>
      </c>
      <c r="B16" s="33" t="s">
        <v>28</v>
      </c>
      <c r="C16" s="9">
        <f>'Q-1'!D12/1000</f>
        <v>423.41350954326606</v>
      </c>
      <c r="D16" s="9">
        <f>'Q-1'!E12/1000</f>
        <v>569.27342777699539</v>
      </c>
      <c r="E16" s="9">
        <f>'Exhibit JP-7 '!S15</f>
        <v>72.812257567398106</v>
      </c>
      <c r="F16" s="11">
        <f t="shared" si="1"/>
        <v>0.17196488993924711</v>
      </c>
      <c r="G16" s="10" t="e">
        <f>#REF!-C16</f>
        <v>#REF!</v>
      </c>
      <c r="H16" s="11" t="e">
        <f t="shared" si="2"/>
        <v>#REF!</v>
      </c>
      <c r="J16" s="9"/>
    </row>
    <row r="17" spans="1:10" ht="20.149999999999999" customHeight="1" x14ac:dyDescent="0.35">
      <c r="A17" s="6">
        <f t="shared" si="3"/>
        <v>10</v>
      </c>
      <c r="B17" s="33" t="s">
        <v>29</v>
      </c>
      <c r="C17" s="9">
        <f>'Q-1'!D13/1000</f>
        <v>125005.74000061082</v>
      </c>
      <c r="D17" s="9">
        <f>'Q-1'!E13/1000</f>
        <v>122112.49878858394</v>
      </c>
      <c r="E17" s="9">
        <f>'Exhibit JP-7 '!S16</f>
        <v>-12729.753120255149</v>
      </c>
      <c r="F17" s="11">
        <f t="shared" si="1"/>
        <v>-0.10183334877416787</v>
      </c>
      <c r="G17" s="10" t="e">
        <f>#REF!-C17</f>
        <v>#REF!</v>
      </c>
      <c r="H17" s="11" t="e">
        <f t="shared" si="2"/>
        <v>#REF!</v>
      </c>
      <c r="J17" s="9"/>
    </row>
    <row r="18" spans="1:10" ht="20.149999999999999" customHeight="1" x14ac:dyDescent="0.35">
      <c r="A18" s="6">
        <f t="shared" si="3"/>
        <v>11</v>
      </c>
      <c r="B18" s="33" t="s">
        <v>30</v>
      </c>
      <c r="C18" s="9">
        <f>'Q-1'!D14/1000</f>
        <v>35955.664022177742</v>
      </c>
      <c r="D18" s="9">
        <f>'Q-1'!E14/1000</f>
        <v>37975.053475202236</v>
      </c>
      <c r="E18" s="9">
        <f>'Exhibit JP-7 '!S17</f>
        <v>-381.99307671928494</v>
      </c>
      <c r="F18" s="11">
        <f t="shared" si="1"/>
        <v>-1.0624002840934005E-2</v>
      </c>
      <c r="G18" s="10" t="e">
        <f>#REF!-C18</f>
        <v>#REF!</v>
      </c>
      <c r="H18" s="11" t="e">
        <f t="shared" si="2"/>
        <v>#REF!</v>
      </c>
      <c r="J18" s="9"/>
    </row>
    <row r="19" spans="1:10" ht="20.149999999999999" customHeight="1" x14ac:dyDescent="0.35">
      <c r="A19" s="6">
        <f t="shared" si="3"/>
        <v>12</v>
      </c>
      <c r="B19" s="33" t="s">
        <v>31</v>
      </c>
      <c r="C19" s="9">
        <f>'Q-1'!D15/1000</f>
        <v>10964.770368777772</v>
      </c>
      <c r="D19" s="9">
        <f>'Q-1'!E15/1000</f>
        <v>13184.282287343534</v>
      </c>
      <c r="E19" s="9">
        <f>'Exhibit JP-7 '!S18</f>
        <v>827.45633336820413</v>
      </c>
      <c r="F19" s="11">
        <f t="shared" si="1"/>
        <v>7.5464994298867341E-2</v>
      </c>
      <c r="G19" s="10" t="e">
        <f>#REF!-C19</f>
        <v>#REF!</v>
      </c>
      <c r="H19" s="11" t="e">
        <f t="shared" si="2"/>
        <v>#REF!</v>
      </c>
      <c r="J19" s="9"/>
    </row>
    <row r="20" spans="1:10" ht="20.149999999999999" customHeight="1" x14ac:dyDescent="0.35">
      <c r="A20" s="6">
        <f t="shared" si="3"/>
        <v>13</v>
      </c>
      <c r="B20" s="33" t="s">
        <v>32</v>
      </c>
      <c r="C20" s="9">
        <f>'Q-1'!D16/1000</f>
        <v>2932.6136485523039</v>
      </c>
      <c r="D20" s="9">
        <f>'Q-1'!E16/1000</f>
        <v>2696.3584799999994</v>
      </c>
      <c r="E20" s="9">
        <f>'Exhibit JP-7 '!S19</f>
        <v>-320.13269733187121</v>
      </c>
      <c r="F20" s="11">
        <f t="shared" si="1"/>
        <v>-0.1091629296241958</v>
      </c>
      <c r="G20" s="10" t="e">
        <f>#REF!-C20</f>
        <v>#REF!</v>
      </c>
      <c r="H20" s="11" t="e">
        <f t="shared" si="2"/>
        <v>#REF!</v>
      </c>
      <c r="J20" s="9"/>
    </row>
    <row r="21" spans="1:10" ht="20.149999999999999" customHeight="1" x14ac:dyDescent="0.35">
      <c r="A21" s="6">
        <f t="shared" si="3"/>
        <v>14</v>
      </c>
      <c r="B21" s="33" t="s">
        <v>33</v>
      </c>
      <c r="C21" s="9">
        <f>'Q-1'!D17/1000</f>
        <v>1191.7596634111394</v>
      </c>
      <c r="D21" s="9">
        <f>'Q-1'!E17/1000</f>
        <v>1535.2189599999999</v>
      </c>
      <c r="E21" s="9">
        <f>'Exhibit JP-7 '!S20</f>
        <v>172.34103337758378</v>
      </c>
      <c r="F21" s="11">
        <f t="shared" si="1"/>
        <v>0.1446105608947168</v>
      </c>
      <c r="G21" s="10" t="e">
        <f>#REF!-C21</f>
        <v>#REF!</v>
      </c>
      <c r="H21" s="11" t="e">
        <f t="shared" si="2"/>
        <v>#REF!</v>
      </c>
      <c r="J21" s="9"/>
    </row>
    <row r="22" spans="1:10" ht="20.149999999999999" customHeight="1" x14ac:dyDescent="0.35">
      <c r="A22" s="6">
        <f t="shared" si="3"/>
        <v>15</v>
      </c>
      <c r="B22" s="33" t="s">
        <v>34</v>
      </c>
      <c r="C22" s="9">
        <f>'Q-1'!D18/1000</f>
        <v>13009.891928819972</v>
      </c>
      <c r="D22" s="9">
        <f>'Q-1'!E18/1000</f>
        <v>15056.013570000001</v>
      </c>
      <c r="E22" s="9">
        <f>'Exhibit JP-7 '!S21</f>
        <v>1153.0758807057414</v>
      </c>
      <c r="F22" s="11">
        <f t="shared" si="1"/>
        <v>8.8630704006956967E-2</v>
      </c>
      <c r="G22" s="10" t="e">
        <f>#REF!-C22</f>
        <v>#REF!</v>
      </c>
      <c r="H22" s="11" t="e">
        <f t="shared" si="2"/>
        <v>#REF!</v>
      </c>
      <c r="J22" s="9"/>
    </row>
    <row r="23" spans="1:10" ht="20.149999999999999" customHeight="1" x14ac:dyDescent="0.35">
      <c r="A23" s="6">
        <f t="shared" si="3"/>
        <v>16</v>
      </c>
      <c r="B23" s="33" t="s">
        <v>35</v>
      </c>
      <c r="C23" s="9">
        <f>'Q-1'!D19/1000</f>
        <v>132.97222040836914</v>
      </c>
      <c r="D23" s="9">
        <f>'Q-1'!E19/1000</f>
        <v>181.6</v>
      </c>
      <c r="E23" s="9">
        <f>'Exhibit JP-7 '!S22</f>
        <v>42.474851248695856</v>
      </c>
      <c r="F23" s="11">
        <f t="shared" si="1"/>
        <v>0.31942650215399826</v>
      </c>
      <c r="G23" s="10" t="e">
        <f>#REF!-C23</f>
        <v>#REF!</v>
      </c>
      <c r="H23" s="11" t="e">
        <f t="shared" si="2"/>
        <v>#REF!</v>
      </c>
      <c r="J23" s="148"/>
    </row>
    <row r="24" spans="1:10" ht="20.149999999999999" customHeight="1" x14ac:dyDescent="0.35">
      <c r="A24" s="6">
        <f t="shared" si="3"/>
        <v>17</v>
      </c>
      <c r="B24" s="33" t="s">
        <v>36</v>
      </c>
      <c r="C24" s="148">
        <f>'Q-1'!D20/1000</f>
        <v>19126.499536771276</v>
      </c>
      <c r="D24" s="148">
        <f>'Q-1'!E20/1000</f>
        <v>18435.136142913005</v>
      </c>
      <c r="E24" s="9">
        <f>'Exhibit JP-7 '!S23</f>
        <v>-2231.8990660636891</v>
      </c>
      <c r="F24" s="11">
        <f t="shared" si="1"/>
        <v>-0.11669145531689139</v>
      </c>
      <c r="G24" s="10" t="e">
        <f>#REF!-C24</f>
        <v>#REF!</v>
      </c>
      <c r="H24" s="11" t="e">
        <f t="shared" si="2"/>
        <v>#REF!</v>
      </c>
      <c r="J24" s="148"/>
    </row>
    <row r="25" spans="1:10" ht="25" customHeight="1" thickBot="1" x14ac:dyDescent="0.4">
      <c r="A25" s="6">
        <f t="shared" si="3"/>
        <v>18</v>
      </c>
      <c r="B25" s="1" t="s">
        <v>7</v>
      </c>
      <c r="C25" s="12">
        <f>SUM(C8:C24)</f>
        <v>532713.63831156143</v>
      </c>
      <c r="D25" s="12">
        <f t="shared" ref="D25:E25" si="4">SUM(D8:D24)</f>
        <v>572021.38022075978</v>
      </c>
      <c r="E25" s="12">
        <f t="shared" si="4"/>
        <v>39621.736961418763</v>
      </c>
      <c r="F25" s="13">
        <f t="shared" si="1"/>
        <v>7.4377177740371087E-2</v>
      </c>
      <c r="G25" s="12" t="e">
        <f>SUM(G8:G24)</f>
        <v>#REF!</v>
      </c>
      <c r="H25" s="13" t="e">
        <f t="shared" si="2"/>
        <v>#REF!</v>
      </c>
      <c r="J25" s="2"/>
    </row>
    <row r="26" spans="1:10" ht="12.9" thickTop="1" x14ac:dyDescent="0.3">
      <c r="B26" s="15"/>
    </row>
  </sheetData>
  <mergeCells count="3">
    <mergeCell ref="E4:F4"/>
    <mergeCell ref="A1:F1"/>
    <mergeCell ref="A2:F2"/>
  </mergeCells>
  <printOptions horizontalCentered="1"/>
  <pageMargins left="0.5" right="0.5" top="1.25" bottom="0.5" header="0.5" footer="0.5"/>
  <pageSetup orientation="portrait" errors="dash" r:id="rId1"/>
  <headerFooter scaleWithDoc="0" alignWithMargins="0">
    <oddHeader>&amp;R&amp;"Arial,Bold"&amp;A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zoomScaleNormal="100" zoomScaleSheetLayoutView="100" workbookViewId="0">
      <pane xSplit="2" ySplit="2" topLeftCell="C15" activePane="bottomRight" state="frozen"/>
      <selection pane="topRight" activeCell="C1" sqref="C1"/>
      <selection pane="bottomLeft" activeCell="A3" sqref="A3"/>
      <selection pane="bottomRight" activeCell="O10" sqref="O10"/>
    </sheetView>
  </sheetViews>
  <sheetFormatPr defaultColWidth="9.15234375" defaultRowHeight="10.3" x14ac:dyDescent="0.25"/>
  <cols>
    <col min="1" max="1" width="3.53515625" style="41" customWidth="1"/>
    <col min="2" max="2" width="40.69140625" style="41" customWidth="1"/>
    <col min="3" max="4" width="11.53515625" style="41" bestFit="1" customWidth="1"/>
    <col min="5" max="5" width="11.53515625" style="42" bestFit="1" customWidth="1"/>
    <col min="6" max="6" width="12.84375" style="41" bestFit="1" customWidth="1"/>
    <col min="7" max="11" width="11.53515625" style="41" bestFit="1" customWidth="1"/>
    <col min="12" max="12" width="12.53515625" style="41" bestFit="1" customWidth="1"/>
    <col min="13" max="13" width="9.84375" style="41" customWidth="1"/>
    <col min="14" max="14" width="4.53515625" style="41" customWidth="1"/>
    <col min="15" max="16384" width="9.15234375" style="41"/>
  </cols>
  <sheetData>
    <row r="1" spans="1:15" s="36" customFormat="1" x14ac:dyDescent="0.25">
      <c r="B1" s="36" t="s">
        <v>39</v>
      </c>
      <c r="C1" s="36" t="s">
        <v>40</v>
      </c>
      <c r="D1" s="37" t="s">
        <v>41</v>
      </c>
      <c r="E1" s="36" t="s">
        <v>42</v>
      </c>
      <c r="F1" s="36" t="s">
        <v>43</v>
      </c>
      <c r="G1" s="36" t="s">
        <v>44</v>
      </c>
      <c r="H1" s="36" t="s">
        <v>45</v>
      </c>
      <c r="I1" s="36" t="s">
        <v>46</v>
      </c>
      <c r="J1" s="36" t="s">
        <v>47</v>
      </c>
      <c r="K1" s="36" t="s">
        <v>48</v>
      </c>
      <c r="L1" s="36" t="s">
        <v>49</v>
      </c>
      <c r="M1" s="36" t="s">
        <v>50</v>
      </c>
    </row>
    <row r="2" spans="1:15" s="36" customFormat="1" ht="41.15" x14ac:dyDescent="0.25">
      <c r="A2" s="38" t="s">
        <v>0</v>
      </c>
      <c r="B2" s="38" t="s">
        <v>51</v>
      </c>
      <c r="C2" s="39" t="s">
        <v>52</v>
      </c>
      <c r="D2" s="39" t="s">
        <v>53</v>
      </c>
      <c r="E2" s="40" t="s">
        <v>54</v>
      </c>
      <c r="F2" s="39" t="s">
        <v>55</v>
      </c>
      <c r="G2" s="39" t="s">
        <v>56</v>
      </c>
      <c r="H2" s="39" t="s">
        <v>57</v>
      </c>
      <c r="I2" s="39" t="s">
        <v>58</v>
      </c>
      <c r="J2" s="39" t="s">
        <v>59</v>
      </c>
      <c r="K2" s="39" t="s">
        <v>60</v>
      </c>
      <c r="L2" s="39" t="s">
        <v>61</v>
      </c>
      <c r="M2" s="39" t="s">
        <v>62</v>
      </c>
    </row>
    <row r="3" spans="1:15" ht="22.5" customHeight="1" x14ac:dyDescent="0.25">
      <c r="B3" s="41" t="s">
        <v>3</v>
      </c>
    </row>
    <row r="4" spans="1:15" x14ac:dyDescent="0.25">
      <c r="A4" s="41">
        <v>1</v>
      </c>
      <c r="B4" s="43" t="s">
        <v>63</v>
      </c>
      <c r="C4" s="44">
        <v>272724872.74999994</v>
      </c>
      <c r="D4" s="44">
        <v>273638830.30501175</v>
      </c>
      <c r="E4" s="44">
        <v>310833147.48000002</v>
      </c>
      <c r="F4" s="44">
        <v>31143011.120000001</v>
      </c>
      <c r="G4" s="44">
        <v>31804570.949999996</v>
      </c>
      <c r="H4" s="44">
        <v>31804570.949999996</v>
      </c>
      <c r="I4" s="44">
        <f>C4+F4</f>
        <v>303867883.86999995</v>
      </c>
      <c r="J4" s="44">
        <f>D4+G4</f>
        <v>305443401.25501174</v>
      </c>
      <c r="K4" s="44">
        <f>E4+H4</f>
        <v>342637718.43000001</v>
      </c>
      <c r="L4" s="44">
        <f>K4-J4</f>
        <v>37194317.17498827</v>
      </c>
      <c r="M4" s="45">
        <f t="shared" ref="M4:M20" si="0">IFERROR((K4-J4)/J4,0)</f>
        <v>0.121771552510755</v>
      </c>
      <c r="N4" s="45"/>
      <c r="O4" s="45">
        <f>L4/D4</f>
        <v>0.13592485077329702</v>
      </c>
    </row>
    <row r="5" spans="1:15" x14ac:dyDescent="0.25">
      <c r="A5" s="41">
        <f>A4+1</f>
        <v>2</v>
      </c>
      <c r="B5" s="43" t="s">
        <v>64</v>
      </c>
      <c r="C5" s="46">
        <v>32544394.980000008</v>
      </c>
      <c r="D5" s="46">
        <v>33319684.215165816</v>
      </c>
      <c r="E5" s="46">
        <v>32373090</v>
      </c>
      <c r="F5" s="46">
        <v>3408701.43</v>
      </c>
      <c r="G5" s="46">
        <v>3483415.2800000003</v>
      </c>
      <c r="H5" s="46">
        <v>3483415.2800000003</v>
      </c>
      <c r="I5" s="46">
        <f t="shared" ref="I5:K20" si="1">C5+F5</f>
        <v>35953096.410000011</v>
      </c>
      <c r="J5" s="46">
        <f t="shared" si="1"/>
        <v>36803099.495165817</v>
      </c>
      <c r="K5" s="46">
        <f t="shared" si="1"/>
        <v>35856505.280000001</v>
      </c>
      <c r="L5" s="46">
        <f t="shared" ref="L5:L21" si="2">K5-J5</f>
        <v>-946594.21516581625</v>
      </c>
      <c r="M5" s="45">
        <f t="shared" si="0"/>
        <v>-2.5720502570446651E-2</v>
      </c>
      <c r="O5" s="45">
        <f t="shared" ref="O5:O22" si="3">L5/D5</f>
        <v>-2.8409459377017852E-2</v>
      </c>
    </row>
    <row r="6" spans="1:15" x14ac:dyDescent="0.25">
      <c r="A6" s="41">
        <f t="shared" ref="A6:A36" si="4">A5+1</f>
        <v>3</v>
      </c>
      <c r="B6" s="43" t="s">
        <v>65</v>
      </c>
      <c r="C6" s="46">
        <v>421719.27</v>
      </c>
      <c r="D6" s="46">
        <v>462979.71052787482</v>
      </c>
      <c r="E6" s="46">
        <v>627947.48</v>
      </c>
      <c r="F6" s="46">
        <v>45327.430000000015</v>
      </c>
      <c r="G6" s="46">
        <v>47019.48000000001</v>
      </c>
      <c r="H6" s="46">
        <v>47019.48000000001</v>
      </c>
      <c r="I6" s="46">
        <f t="shared" si="1"/>
        <v>467046.7</v>
      </c>
      <c r="J6" s="46">
        <f t="shared" si="1"/>
        <v>509999.19052787486</v>
      </c>
      <c r="K6" s="46">
        <f t="shared" si="1"/>
        <v>674966.96</v>
      </c>
      <c r="L6" s="46">
        <f t="shared" si="2"/>
        <v>164967.7694721251</v>
      </c>
      <c r="M6" s="45">
        <f t="shared" si="0"/>
        <v>0.32346672805769583</v>
      </c>
      <c r="O6" s="45">
        <f t="shared" si="3"/>
        <v>0.35631749236707172</v>
      </c>
    </row>
    <row r="7" spans="1:15" x14ac:dyDescent="0.25">
      <c r="A7" s="41">
        <f t="shared" si="4"/>
        <v>4</v>
      </c>
      <c r="B7" s="43" t="s">
        <v>66</v>
      </c>
      <c r="C7" s="46">
        <v>3859877.7600000002</v>
      </c>
      <c r="D7" s="46">
        <v>4046620.2636557859</v>
      </c>
      <c r="E7" s="46">
        <v>3133827.1845999998</v>
      </c>
      <c r="F7" s="46">
        <v>440320.13000000006</v>
      </c>
      <c r="G7" s="46">
        <v>461226.83999999997</v>
      </c>
      <c r="H7" s="46">
        <v>461226.83999999997</v>
      </c>
      <c r="I7" s="46">
        <f t="shared" si="1"/>
        <v>4300197.8900000006</v>
      </c>
      <c r="J7" s="46">
        <f t="shared" si="1"/>
        <v>4507847.1036557863</v>
      </c>
      <c r="K7" s="46">
        <f t="shared" si="1"/>
        <v>3595054.0245999997</v>
      </c>
      <c r="L7" s="46">
        <f t="shared" si="2"/>
        <v>-912793.0790557866</v>
      </c>
      <c r="M7" s="45">
        <f t="shared" si="0"/>
        <v>-0.20248980457112822</v>
      </c>
      <c r="O7" s="45">
        <f t="shared" si="3"/>
        <v>-0.22556924534133424</v>
      </c>
    </row>
    <row r="8" spans="1:15" x14ac:dyDescent="0.25">
      <c r="A8" s="41">
        <f t="shared" si="4"/>
        <v>5</v>
      </c>
      <c r="B8" s="43" t="s">
        <v>4</v>
      </c>
      <c r="C8" s="46">
        <v>93672.03</v>
      </c>
      <c r="D8" s="46">
        <v>95203.650816439142</v>
      </c>
      <c r="E8" s="46">
        <v>99936.704340000011</v>
      </c>
      <c r="F8" s="46">
        <v>32850.229999999996</v>
      </c>
      <c r="G8" s="46">
        <v>26554.18</v>
      </c>
      <c r="H8" s="46">
        <v>26554.18</v>
      </c>
      <c r="I8" s="46">
        <f t="shared" si="1"/>
        <v>126522.26</v>
      </c>
      <c r="J8" s="46">
        <f t="shared" si="1"/>
        <v>121757.83081643915</v>
      </c>
      <c r="K8" s="46">
        <f t="shared" si="1"/>
        <v>126490.88434000002</v>
      </c>
      <c r="L8" s="46">
        <f t="shared" si="2"/>
        <v>4733.0535235608695</v>
      </c>
      <c r="M8" s="45">
        <f t="shared" si="0"/>
        <v>3.8872682699943727E-2</v>
      </c>
      <c r="O8" s="45">
        <f t="shared" si="3"/>
        <v>4.9715042259110477E-2</v>
      </c>
    </row>
    <row r="9" spans="1:15" x14ac:dyDescent="0.25">
      <c r="A9" s="41">
        <f t="shared" si="4"/>
        <v>6</v>
      </c>
      <c r="B9" s="43" t="s">
        <v>67</v>
      </c>
      <c r="C9" s="46">
        <v>9924204.3199999984</v>
      </c>
      <c r="D9" s="46">
        <v>10102350.062354</v>
      </c>
      <c r="E9" s="46">
        <v>10389334.24</v>
      </c>
      <c r="F9" s="46">
        <v>2134324.7399999998</v>
      </c>
      <c r="G9" s="46">
        <v>2189127.15</v>
      </c>
      <c r="H9" s="46">
        <v>2189127.15</v>
      </c>
      <c r="I9" s="46">
        <f t="shared" si="1"/>
        <v>12058529.059999999</v>
      </c>
      <c r="J9" s="46">
        <f t="shared" si="1"/>
        <v>12291477.212354001</v>
      </c>
      <c r="K9" s="46">
        <f t="shared" si="1"/>
        <v>12578461.390000001</v>
      </c>
      <c r="L9" s="46">
        <f t="shared" si="2"/>
        <v>286984.17764599994</v>
      </c>
      <c r="M9" s="45">
        <f t="shared" si="0"/>
        <v>2.3348225171629978E-2</v>
      </c>
      <c r="O9" s="45">
        <f t="shared" si="3"/>
        <v>2.8407665134812035E-2</v>
      </c>
    </row>
    <row r="10" spans="1:15" x14ac:dyDescent="0.25">
      <c r="A10" s="41">
        <f t="shared" si="4"/>
        <v>7</v>
      </c>
      <c r="B10" s="43" t="s">
        <v>68</v>
      </c>
      <c r="C10" s="46">
        <v>1836088.71</v>
      </c>
      <c r="D10" s="46">
        <v>1830063.2217868899</v>
      </c>
      <c r="E10" s="46">
        <v>2279564</v>
      </c>
      <c r="F10" s="46">
        <v>929089.25</v>
      </c>
      <c r="G10" s="46">
        <v>965884.2</v>
      </c>
      <c r="H10" s="46">
        <v>965884.2</v>
      </c>
      <c r="I10" s="46">
        <f t="shared" si="1"/>
        <v>2765177.96</v>
      </c>
      <c r="J10" s="46">
        <f t="shared" si="1"/>
        <v>2795947.4217868899</v>
      </c>
      <c r="K10" s="46">
        <f t="shared" si="1"/>
        <v>3245448.2</v>
      </c>
      <c r="L10" s="46">
        <f t="shared" si="2"/>
        <v>449500.77821311029</v>
      </c>
      <c r="M10" s="45">
        <f t="shared" si="0"/>
        <v>0.16076868066633182</v>
      </c>
      <c r="O10" s="45">
        <f t="shared" si="3"/>
        <v>0.24562035500293466</v>
      </c>
    </row>
    <row r="11" spans="1:15" x14ac:dyDescent="0.25">
      <c r="A11" s="41">
        <f t="shared" si="4"/>
        <v>8</v>
      </c>
      <c r="B11" s="43" t="s">
        <v>5</v>
      </c>
      <c r="C11" s="46">
        <v>444696.27999999997</v>
      </c>
      <c r="D11" s="46">
        <v>474581.98317006638</v>
      </c>
      <c r="E11" s="46">
        <v>539098</v>
      </c>
      <c r="F11" s="46">
        <v>66266.09</v>
      </c>
      <c r="G11" s="46">
        <v>65543.64</v>
      </c>
      <c r="H11" s="46">
        <v>65543.64</v>
      </c>
      <c r="I11" s="46">
        <f>C11+F11</f>
        <v>510962.37</v>
      </c>
      <c r="J11" s="46">
        <f>D11+G11</f>
        <v>540125.62317006639</v>
      </c>
      <c r="K11" s="46">
        <f>E11+H11</f>
        <v>604641.64</v>
      </c>
      <c r="L11" s="46">
        <f>K11-J11</f>
        <v>64516.016829933622</v>
      </c>
      <c r="M11" s="45">
        <f t="shared" si="0"/>
        <v>0.11944631778674165</v>
      </c>
      <c r="O11" s="45">
        <f t="shared" si="3"/>
        <v>0.13594282783131764</v>
      </c>
    </row>
    <row r="12" spans="1:15" x14ac:dyDescent="0.25">
      <c r="A12" s="41">
        <f t="shared" si="4"/>
        <v>9</v>
      </c>
      <c r="B12" s="43" t="s">
        <v>69</v>
      </c>
      <c r="C12" s="46">
        <v>397588.84</v>
      </c>
      <c r="D12" s="46">
        <v>423413.50954326603</v>
      </c>
      <c r="E12" s="46">
        <v>569273.42777699535</v>
      </c>
      <c r="F12" s="46">
        <v>50287.839999999997</v>
      </c>
      <c r="G12" s="46">
        <v>49123.19</v>
      </c>
      <c r="H12" s="46">
        <v>49123.19</v>
      </c>
      <c r="I12" s="46">
        <f t="shared" si="1"/>
        <v>447876.68000000005</v>
      </c>
      <c r="J12" s="46">
        <f t="shared" si="1"/>
        <v>472536.69954326603</v>
      </c>
      <c r="K12" s="46">
        <f t="shared" si="1"/>
        <v>618396.61777699529</v>
      </c>
      <c r="L12" s="46">
        <f t="shared" si="2"/>
        <v>145859.91823372926</v>
      </c>
      <c r="M12" s="45">
        <f t="shared" si="0"/>
        <v>0.30867426461206354</v>
      </c>
      <c r="O12" s="45">
        <f t="shared" si="3"/>
        <v>0.34448574489526229</v>
      </c>
    </row>
    <row r="13" spans="1:15" x14ac:dyDescent="0.25">
      <c r="A13" s="41">
        <f t="shared" si="4"/>
        <v>10</v>
      </c>
      <c r="B13" s="43" t="s">
        <v>70</v>
      </c>
      <c r="C13" s="46">
        <v>122850832.82000001</v>
      </c>
      <c r="D13" s="46">
        <v>125005740.00061083</v>
      </c>
      <c r="E13" s="46">
        <v>122112498.78858393</v>
      </c>
      <c r="F13" s="46">
        <v>18501100.77</v>
      </c>
      <c r="G13" s="46">
        <v>18549194.309999999</v>
      </c>
      <c r="H13" s="46">
        <v>18549194.309999999</v>
      </c>
      <c r="I13" s="46">
        <f t="shared" si="1"/>
        <v>141351933.59</v>
      </c>
      <c r="J13" s="46">
        <f t="shared" si="1"/>
        <v>143554934.31061083</v>
      </c>
      <c r="K13" s="46">
        <f t="shared" si="1"/>
        <v>140661693.09858394</v>
      </c>
      <c r="L13" s="46">
        <f t="shared" si="2"/>
        <v>-2893241.2120268941</v>
      </c>
      <c r="M13" s="45">
        <f t="shared" si="0"/>
        <v>-2.0154244268377201E-2</v>
      </c>
      <c r="O13" s="45">
        <f t="shared" si="3"/>
        <v>-2.3144866883814747E-2</v>
      </c>
    </row>
    <row r="14" spans="1:15" x14ac:dyDescent="0.25">
      <c r="A14" s="41">
        <f t="shared" si="4"/>
        <v>11</v>
      </c>
      <c r="B14" s="43" t="s">
        <v>71</v>
      </c>
      <c r="C14" s="46">
        <v>35516469.710000001</v>
      </c>
      <c r="D14" s="46">
        <v>35955664.022177741</v>
      </c>
      <c r="E14" s="46">
        <v>37975053.475202233</v>
      </c>
      <c r="F14" s="46">
        <v>8436474.0300000012</v>
      </c>
      <c r="G14" s="46">
        <v>8621024.0299999993</v>
      </c>
      <c r="H14" s="46">
        <v>8621024.0299999993</v>
      </c>
      <c r="I14" s="46">
        <f t="shared" si="1"/>
        <v>43952943.740000002</v>
      </c>
      <c r="J14" s="46">
        <f t="shared" si="1"/>
        <v>44576688.052177742</v>
      </c>
      <c r="K14" s="46">
        <f t="shared" si="1"/>
        <v>46596077.505202234</v>
      </c>
      <c r="L14" s="46">
        <f t="shared" si="2"/>
        <v>2019389.4530244917</v>
      </c>
      <c r="M14" s="45">
        <f t="shared" si="0"/>
        <v>4.5301469024813225E-2</v>
      </c>
      <c r="O14" s="45">
        <f t="shared" si="3"/>
        <v>5.6163319686681798E-2</v>
      </c>
    </row>
    <row r="15" spans="1:15" x14ac:dyDescent="0.25">
      <c r="A15" s="41">
        <f t="shared" si="4"/>
        <v>12</v>
      </c>
      <c r="B15" s="43" t="s">
        <v>72</v>
      </c>
      <c r="C15" s="46">
        <v>12554334.629999997</v>
      </c>
      <c r="D15" s="46">
        <v>10964770.368777772</v>
      </c>
      <c r="E15" s="46">
        <v>13184282.287343534</v>
      </c>
      <c r="F15" s="46">
        <v>4515362.3099999996</v>
      </c>
      <c r="G15" s="46">
        <v>4673420.55</v>
      </c>
      <c r="H15" s="46">
        <v>4673420.55</v>
      </c>
      <c r="I15" s="46">
        <f t="shared" si="1"/>
        <v>17069696.939999998</v>
      </c>
      <c r="J15" s="46">
        <f t="shared" si="1"/>
        <v>15638190.918777771</v>
      </c>
      <c r="K15" s="46">
        <f t="shared" si="1"/>
        <v>17857702.837343533</v>
      </c>
      <c r="L15" s="46">
        <f t="shared" si="2"/>
        <v>2219511.9185657613</v>
      </c>
      <c r="M15" s="45">
        <f t="shared" si="0"/>
        <v>0.1419289437054162</v>
      </c>
      <c r="O15" s="45">
        <f t="shared" si="3"/>
        <v>0.20242210679448705</v>
      </c>
    </row>
    <row r="16" spans="1:15" x14ac:dyDescent="0.25">
      <c r="A16" s="41">
        <f t="shared" si="4"/>
        <v>13</v>
      </c>
      <c r="B16" s="43" t="s">
        <v>73</v>
      </c>
      <c r="C16" s="46">
        <v>2705132.61</v>
      </c>
      <c r="D16" s="46">
        <v>2932613.6485523037</v>
      </c>
      <c r="E16" s="46">
        <v>2696358.4799999995</v>
      </c>
      <c r="F16" s="46">
        <v>324328.03999999998</v>
      </c>
      <c r="G16" s="46">
        <v>343211.3</v>
      </c>
      <c r="H16" s="46">
        <v>343211.3</v>
      </c>
      <c r="I16" s="46">
        <f t="shared" si="1"/>
        <v>3029460.65</v>
      </c>
      <c r="J16" s="46">
        <f t="shared" si="1"/>
        <v>3275824.9485523035</v>
      </c>
      <c r="K16" s="46">
        <f t="shared" si="1"/>
        <v>3039569.7799999993</v>
      </c>
      <c r="L16" s="46">
        <f t="shared" si="2"/>
        <v>-236255.16855230415</v>
      </c>
      <c r="M16" s="45">
        <f t="shared" si="0"/>
        <v>-7.2120816057864509E-2</v>
      </c>
      <c r="O16" s="45">
        <f t="shared" si="3"/>
        <v>-8.0561300213866371E-2</v>
      </c>
    </row>
    <row r="17" spans="1:15" x14ac:dyDescent="0.25">
      <c r="A17" s="41">
        <f t="shared" si="4"/>
        <v>14</v>
      </c>
      <c r="B17" s="43" t="s">
        <v>6</v>
      </c>
      <c r="C17" s="46">
        <v>1177806.9000000001</v>
      </c>
      <c r="D17" s="46">
        <v>1191759.6634111395</v>
      </c>
      <c r="E17" s="46">
        <v>1535218.96</v>
      </c>
      <c r="F17" s="46">
        <v>1890390.2</v>
      </c>
      <c r="G17" s="46">
        <v>2231319.96</v>
      </c>
      <c r="H17" s="46">
        <v>2231319.96</v>
      </c>
      <c r="I17" s="46">
        <f t="shared" si="1"/>
        <v>3068197.1</v>
      </c>
      <c r="J17" s="46">
        <f t="shared" si="1"/>
        <v>3423079.6234111395</v>
      </c>
      <c r="K17" s="46">
        <f t="shared" si="1"/>
        <v>3766538.92</v>
      </c>
      <c r="L17" s="46">
        <f t="shared" si="2"/>
        <v>343459.29658886045</v>
      </c>
      <c r="M17" s="45">
        <f t="shared" si="0"/>
        <v>0.10033634457109099</v>
      </c>
      <c r="O17" s="45">
        <f t="shared" si="3"/>
        <v>0.28819510102044127</v>
      </c>
    </row>
    <row r="18" spans="1:15" x14ac:dyDescent="0.25">
      <c r="A18" s="41">
        <f t="shared" si="4"/>
        <v>15</v>
      </c>
      <c r="B18" s="43" t="s">
        <v>74</v>
      </c>
      <c r="C18" s="46">
        <v>13091800.699999997</v>
      </c>
      <c r="D18" s="46">
        <v>13009891.928819973</v>
      </c>
      <c r="E18" s="46">
        <v>15056013.57</v>
      </c>
      <c r="F18" s="46">
        <v>3961333.1</v>
      </c>
      <c r="G18" s="46">
        <v>4077774.96</v>
      </c>
      <c r="H18" s="46">
        <v>4077774.96</v>
      </c>
      <c r="I18" s="46">
        <f t="shared" si="1"/>
        <v>17053133.799999997</v>
      </c>
      <c r="J18" s="46">
        <f t="shared" si="1"/>
        <v>17087666.888819974</v>
      </c>
      <c r="K18" s="46">
        <f t="shared" si="1"/>
        <v>19133788.530000001</v>
      </c>
      <c r="L18" s="46">
        <f t="shared" si="2"/>
        <v>2046121.6411800273</v>
      </c>
      <c r="M18" s="45">
        <f t="shared" si="0"/>
        <v>0.11974259882832528</v>
      </c>
      <c r="O18" s="45">
        <f t="shared" si="3"/>
        <v>0.15727429961561681</v>
      </c>
    </row>
    <row r="19" spans="1:15" x14ac:dyDescent="0.25">
      <c r="A19" s="41">
        <f t="shared" si="4"/>
        <v>16</v>
      </c>
      <c r="B19" s="43" t="s">
        <v>75</v>
      </c>
      <c r="C19" s="46">
        <v>124094.05</v>
      </c>
      <c r="D19" s="46">
        <v>132972.22040836915</v>
      </c>
      <c r="E19" s="46">
        <v>181600</v>
      </c>
      <c r="F19" s="46">
        <v>19779.18</v>
      </c>
      <c r="G19" s="46">
        <v>20421.53</v>
      </c>
      <c r="H19" s="46">
        <v>20421.53</v>
      </c>
      <c r="I19" s="46">
        <f t="shared" si="1"/>
        <v>143873.23000000001</v>
      </c>
      <c r="J19" s="46">
        <f t="shared" si="1"/>
        <v>153393.75040836915</v>
      </c>
      <c r="K19" s="46">
        <f t="shared" si="1"/>
        <v>202021.53</v>
      </c>
      <c r="L19" s="46">
        <f t="shared" si="2"/>
        <v>48627.779591630853</v>
      </c>
      <c r="M19" s="45">
        <f t="shared" si="0"/>
        <v>0.31701278221682833</v>
      </c>
      <c r="O19" s="45">
        <f t="shared" si="3"/>
        <v>0.36569878612458118</v>
      </c>
    </row>
    <row r="20" spans="1:15" x14ac:dyDescent="0.25">
      <c r="A20" s="41">
        <f t="shared" si="4"/>
        <v>17</v>
      </c>
      <c r="B20" s="43" t="s">
        <v>76</v>
      </c>
      <c r="C20" s="46">
        <v>18938326.84999999</v>
      </c>
      <c r="D20" s="46">
        <v>19126499.536771275</v>
      </c>
      <c r="E20" s="46">
        <v>18435136.142913006</v>
      </c>
      <c r="F20" s="46">
        <v>2484716.1500000004</v>
      </c>
      <c r="G20" s="46">
        <v>2475874.6399999997</v>
      </c>
      <c r="H20" s="46">
        <v>2475874.6399999997</v>
      </c>
      <c r="I20" s="46">
        <f t="shared" si="1"/>
        <v>21423042.999999993</v>
      </c>
      <c r="J20" s="46">
        <f t="shared" si="1"/>
        <v>21602374.176771276</v>
      </c>
      <c r="K20" s="46">
        <f t="shared" si="1"/>
        <v>20911010.782913007</v>
      </c>
      <c r="L20" s="46">
        <f t="shared" si="2"/>
        <v>-691363.39385826886</v>
      </c>
      <c r="M20" s="45">
        <f t="shared" si="0"/>
        <v>-3.2004046786750041E-2</v>
      </c>
      <c r="O20" s="45">
        <f t="shared" si="3"/>
        <v>-3.6146885765955331E-2</v>
      </c>
    </row>
    <row r="21" spans="1:15" x14ac:dyDescent="0.25">
      <c r="A21" s="41">
        <f t="shared" si="4"/>
        <v>18</v>
      </c>
      <c r="B21" s="43" t="s">
        <v>77</v>
      </c>
      <c r="C21" s="46">
        <v>0</v>
      </c>
      <c r="D21" s="46">
        <v>0</v>
      </c>
      <c r="E21" s="46">
        <v>2196059.7899999996</v>
      </c>
      <c r="F21" s="46">
        <v>0</v>
      </c>
      <c r="G21" s="46">
        <v>0</v>
      </c>
      <c r="H21" s="46">
        <v>0</v>
      </c>
      <c r="I21" s="46">
        <f t="shared" ref="I21:K21" si="5">C21+F21</f>
        <v>0</v>
      </c>
      <c r="J21" s="46">
        <f t="shared" si="5"/>
        <v>0</v>
      </c>
      <c r="K21" s="46">
        <f t="shared" si="5"/>
        <v>2196059.7899999996</v>
      </c>
      <c r="L21" s="46">
        <f t="shared" si="2"/>
        <v>2196059.7899999996</v>
      </c>
      <c r="M21" s="45">
        <f>IFERROR((K21-J21)/J21,0)</f>
        <v>0</v>
      </c>
      <c r="O21" s="45" t="e">
        <f t="shared" si="3"/>
        <v>#DIV/0!</v>
      </c>
    </row>
    <row r="22" spans="1:15" ht="13.5" customHeight="1" x14ac:dyDescent="0.25">
      <c r="A22" s="41">
        <f t="shared" si="4"/>
        <v>19</v>
      </c>
      <c r="B22" s="41" t="s">
        <v>78</v>
      </c>
      <c r="C22" s="47">
        <f>SUM(C4:C21)</f>
        <v>529205913.20999974</v>
      </c>
      <c r="D22" s="47">
        <f t="shared" ref="D22:L22" si="6">SUM(D4:D21)</f>
        <v>532713638.31156135</v>
      </c>
      <c r="E22" s="47">
        <f t="shared" si="6"/>
        <v>574217440.01075971</v>
      </c>
      <c r="F22" s="47">
        <f t="shared" si="6"/>
        <v>78383662.040000036</v>
      </c>
      <c r="G22" s="47">
        <f t="shared" si="6"/>
        <v>80084706.189999983</v>
      </c>
      <c r="H22" s="47">
        <f t="shared" si="6"/>
        <v>80084706.189999983</v>
      </c>
      <c r="I22" s="47">
        <f t="shared" si="6"/>
        <v>607589575.25</v>
      </c>
      <c r="J22" s="47">
        <f t="shared" si="6"/>
        <v>612798344.5015614</v>
      </c>
      <c r="K22" s="47">
        <f t="shared" si="6"/>
        <v>654302146.20075965</v>
      </c>
      <c r="L22" s="47">
        <f t="shared" si="6"/>
        <v>41503801.699198425</v>
      </c>
      <c r="M22" s="48">
        <f>(K22-J22)/J22</f>
        <v>6.7728318902291834E-2</v>
      </c>
      <c r="O22" s="48">
        <f t="shared" si="3"/>
        <v>7.7910154188552294E-2</v>
      </c>
    </row>
    <row r="23" spans="1:15" ht="24.75" customHeight="1" x14ac:dyDescent="0.25">
      <c r="A23" s="41">
        <f t="shared" si="4"/>
        <v>20</v>
      </c>
      <c r="B23" s="41" t="s">
        <v>79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50"/>
    </row>
    <row r="24" spans="1:15" x14ac:dyDescent="0.25">
      <c r="A24" s="41">
        <f t="shared" si="4"/>
        <v>21</v>
      </c>
      <c r="B24" s="51" t="s">
        <v>80</v>
      </c>
      <c r="C24" s="44">
        <v>3642224.4299999997</v>
      </c>
      <c r="D24" s="44">
        <v>4174343.4174634013</v>
      </c>
      <c r="E24" s="44">
        <v>4498579.6899999995</v>
      </c>
      <c r="F24" s="52" t="s">
        <v>81</v>
      </c>
      <c r="G24" s="52" t="s">
        <v>81</v>
      </c>
      <c r="H24" s="52" t="s">
        <v>81</v>
      </c>
      <c r="I24" s="44">
        <f>C24+IF(ISTEXT(F24),0,F24)</f>
        <v>3642224.4299999997</v>
      </c>
      <c r="J24" s="44">
        <f>D24+IF(ISTEXT(G24),0,G24)</f>
        <v>4174343.4174634013</v>
      </c>
      <c r="K24" s="44">
        <f>E24+IF(ISTEXT(H24),0,H24)</f>
        <v>4498579.6899999995</v>
      </c>
      <c r="L24" s="44">
        <f t="shared" ref="L24" si="7">K24-J24</f>
        <v>324236.27253659815</v>
      </c>
      <c r="M24" s="45">
        <f>IFERROR((K24-J24)/J24,0)</f>
        <v>7.767359800349749E-2</v>
      </c>
    </row>
    <row r="25" spans="1:15" x14ac:dyDescent="0.25">
      <c r="A25" s="41">
        <f t="shared" si="4"/>
        <v>22</v>
      </c>
      <c r="B25" s="41" t="s">
        <v>82</v>
      </c>
      <c r="C25" s="47">
        <f t="shared" ref="C25:L25" si="8">SUM(C24:C24)</f>
        <v>3642224.4299999997</v>
      </c>
      <c r="D25" s="47">
        <f t="shared" si="8"/>
        <v>4174343.4174634013</v>
      </c>
      <c r="E25" s="47">
        <f t="shared" si="8"/>
        <v>4498579.6899999995</v>
      </c>
      <c r="F25" s="47">
        <f t="shared" si="8"/>
        <v>0</v>
      </c>
      <c r="G25" s="47">
        <f t="shared" si="8"/>
        <v>0</v>
      </c>
      <c r="H25" s="47">
        <f t="shared" si="8"/>
        <v>0</v>
      </c>
      <c r="I25" s="47">
        <f t="shared" si="8"/>
        <v>3642224.4299999997</v>
      </c>
      <c r="J25" s="47">
        <f t="shared" si="8"/>
        <v>4174343.4174634013</v>
      </c>
      <c r="K25" s="47">
        <f t="shared" si="8"/>
        <v>4498579.6899999995</v>
      </c>
      <c r="L25" s="47">
        <f t="shared" si="8"/>
        <v>324236.27253659815</v>
      </c>
      <c r="M25" s="48">
        <f t="shared" ref="M25:M36" si="9">(K25-J25)/J25</f>
        <v>7.767359800349749E-2</v>
      </c>
    </row>
    <row r="26" spans="1:15" x14ac:dyDescent="0.25">
      <c r="A26" s="41">
        <f t="shared" si="4"/>
        <v>23</v>
      </c>
      <c r="B26" s="41" t="s">
        <v>83</v>
      </c>
      <c r="C26" s="53">
        <f t="shared" ref="C26:L26" si="10">C22+C25</f>
        <v>532848137.63999975</v>
      </c>
      <c r="D26" s="53">
        <f t="shared" si="10"/>
        <v>536887981.72902477</v>
      </c>
      <c r="E26" s="53">
        <f t="shared" si="10"/>
        <v>578716019.70075977</v>
      </c>
      <c r="F26" s="53">
        <f t="shared" si="10"/>
        <v>78383662.040000036</v>
      </c>
      <c r="G26" s="53">
        <f t="shared" si="10"/>
        <v>80084706.189999983</v>
      </c>
      <c r="H26" s="53">
        <f t="shared" si="10"/>
        <v>80084706.189999983</v>
      </c>
      <c r="I26" s="53">
        <f t="shared" si="10"/>
        <v>611231799.67999995</v>
      </c>
      <c r="J26" s="53">
        <f t="shared" si="10"/>
        <v>616972687.91902483</v>
      </c>
      <c r="K26" s="53">
        <f t="shared" si="10"/>
        <v>658800725.89075971</v>
      </c>
      <c r="L26" s="53">
        <f t="shared" si="10"/>
        <v>41828037.971735023</v>
      </c>
      <c r="M26" s="54">
        <f t="shared" si="9"/>
        <v>6.7795607148860765E-2</v>
      </c>
    </row>
    <row r="27" spans="1:15" ht="20.149999999999999" customHeight="1" x14ac:dyDescent="0.25">
      <c r="A27" s="41">
        <f t="shared" si="4"/>
        <v>24</v>
      </c>
      <c r="B27" s="41" t="s">
        <v>84</v>
      </c>
      <c r="C27" s="36"/>
      <c r="D27" s="36"/>
      <c r="E27" s="36"/>
      <c r="G27" s="44"/>
      <c r="H27" s="44"/>
      <c r="I27" s="44"/>
      <c r="J27" s="44"/>
      <c r="K27" s="44"/>
      <c r="L27" s="44"/>
      <c r="M27" s="45"/>
    </row>
    <row r="28" spans="1:15" x14ac:dyDescent="0.25">
      <c r="A28" s="41">
        <f t="shared" si="4"/>
        <v>25</v>
      </c>
      <c r="B28" s="43" t="s">
        <v>85</v>
      </c>
      <c r="C28" s="44">
        <v>3169640.75</v>
      </c>
      <c r="D28" s="44">
        <v>3169640.75</v>
      </c>
      <c r="E28" s="44">
        <v>2449013.5</v>
      </c>
      <c r="F28" s="49">
        <v>0</v>
      </c>
      <c r="G28" s="49">
        <v>0</v>
      </c>
      <c r="H28" s="49">
        <v>0</v>
      </c>
      <c r="I28" s="44">
        <f t="shared" ref="I28:K33" si="11">C28+F28</f>
        <v>3169640.75</v>
      </c>
      <c r="J28" s="44">
        <f t="shared" si="11"/>
        <v>3169640.75</v>
      </c>
      <c r="K28" s="44">
        <f t="shared" si="11"/>
        <v>2449013.5</v>
      </c>
      <c r="L28" s="44">
        <f t="shared" ref="L28:L33" si="12">K28-J28</f>
        <v>-720627.25</v>
      </c>
      <c r="M28" s="45">
        <f>IFERROR((K28-J28)/J28,0)</f>
        <v>-0.22735297367690643</v>
      </c>
    </row>
    <row r="29" spans="1:15" x14ac:dyDescent="0.25">
      <c r="A29" s="41">
        <f t="shared" si="4"/>
        <v>26</v>
      </c>
      <c r="B29" s="43" t="s">
        <v>86</v>
      </c>
      <c r="C29" s="46">
        <v>2309138.2000000002</v>
      </c>
      <c r="D29" s="46">
        <v>2309138.2000000002</v>
      </c>
      <c r="E29" s="46">
        <v>2309138.2000000002</v>
      </c>
      <c r="F29" s="46">
        <v>0</v>
      </c>
      <c r="G29" s="46">
        <v>0</v>
      </c>
      <c r="H29" s="46">
        <v>0</v>
      </c>
      <c r="I29" s="46">
        <f t="shared" si="11"/>
        <v>2309138.2000000002</v>
      </c>
      <c r="J29" s="46">
        <f t="shared" si="11"/>
        <v>2309138.2000000002</v>
      </c>
      <c r="K29" s="46">
        <f t="shared" si="11"/>
        <v>2309138.2000000002</v>
      </c>
      <c r="L29" s="46">
        <f t="shared" si="12"/>
        <v>0</v>
      </c>
      <c r="M29" s="45">
        <f t="shared" ref="M29:M35" si="13">IFERROR((K29-J29)/J29,0)</f>
        <v>0</v>
      </c>
    </row>
    <row r="30" spans="1:15" x14ac:dyDescent="0.25">
      <c r="A30" s="41">
        <f t="shared" si="4"/>
        <v>27</v>
      </c>
      <c r="B30" s="43" t="s">
        <v>87</v>
      </c>
      <c r="C30" s="46">
        <v>957119.29</v>
      </c>
      <c r="D30" s="46">
        <v>957119.29</v>
      </c>
      <c r="E30" s="46">
        <v>957119.29</v>
      </c>
      <c r="F30" s="46">
        <v>0</v>
      </c>
      <c r="G30" s="46">
        <v>0</v>
      </c>
      <c r="H30" s="46">
        <v>0</v>
      </c>
      <c r="I30" s="46">
        <f t="shared" si="11"/>
        <v>957119.29</v>
      </c>
      <c r="J30" s="46">
        <f t="shared" si="11"/>
        <v>957119.29</v>
      </c>
      <c r="K30" s="46">
        <f t="shared" si="11"/>
        <v>957119.29</v>
      </c>
      <c r="L30" s="46">
        <f t="shared" si="12"/>
        <v>0</v>
      </c>
      <c r="M30" s="45">
        <f t="shared" si="13"/>
        <v>0</v>
      </c>
    </row>
    <row r="31" spans="1:15" x14ac:dyDescent="0.25">
      <c r="A31" s="41">
        <f t="shared" si="4"/>
        <v>28</v>
      </c>
      <c r="B31" s="43" t="s">
        <v>88</v>
      </c>
      <c r="C31" s="46">
        <v>19509898.32</v>
      </c>
      <c r="D31" s="46">
        <v>19509898.32</v>
      </c>
      <c r="E31" s="46">
        <v>19509898.32</v>
      </c>
      <c r="F31" s="46">
        <v>0</v>
      </c>
      <c r="G31" s="46">
        <v>0</v>
      </c>
      <c r="H31" s="46">
        <v>0</v>
      </c>
      <c r="I31" s="46">
        <f t="shared" si="11"/>
        <v>19509898.32</v>
      </c>
      <c r="J31" s="46">
        <f t="shared" si="11"/>
        <v>19509898.32</v>
      </c>
      <c r="K31" s="46">
        <f t="shared" si="11"/>
        <v>19509898.32</v>
      </c>
      <c r="L31" s="46">
        <f t="shared" si="12"/>
        <v>0</v>
      </c>
      <c r="M31" s="45">
        <f t="shared" si="13"/>
        <v>0</v>
      </c>
    </row>
    <row r="32" spans="1:15" x14ac:dyDescent="0.25">
      <c r="A32" s="41">
        <f t="shared" si="4"/>
        <v>29</v>
      </c>
      <c r="B32" s="43" t="s">
        <v>89</v>
      </c>
      <c r="C32" s="46">
        <v>431880.35</v>
      </c>
      <c r="D32" s="46">
        <v>1276178.33</v>
      </c>
      <c r="E32" s="46">
        <v>1276178.33</v>
      </c>
      <c r="F32" s="46">
        <v>0</v>
      </c>
      <c r="G32" s="46">
        <v>0</v>
      </c>
      <c r="H32" s="46">
        <v>0</v>
      </c>
      <c r="I32" s="46">
        <f t="shared" si="11"/>
        <v>431880.35</v>
      </c>
      <c r="J32" s="46">
        <f t="shared" si="11"/>
        <v>1276178.33</v>
      </c>
      <c r="K32" s="46">
        <f t="shared" si="11"/>
        <v>1276178.33</v>
      </c>
      <c r="L32" s="46">
        <f t="shared" si="12"/>
        <v>0</v>
      </c>
      <c r="M32" s="45">
        <f t="shared" si="13"/>
        <v>0</v>
      </c>
    </row>
    <row r="33" spans="1:14" s="56" customFormat="1" x14ac:dyDescent="0.25">
      <c r="A33" s="41">
        <f t="shared" si="4"/>
        <v>30</v>
      </c>
      <c r="B33" s="55" t="s">
        <v>90</v>
      </c>
      <c r="C33" s="46">
        <v>420651.5</v>
      </c>
      <c r="D33" s="46">
        <v>420651.5</v>
      </c>
      <c r="E33" s="46">
        <v>420651.5</v>
      </c>
      <c r="F33" s="46">
        <v>0</v>
      </c>
      <c r="G33" s="46">
        <v>0</v>
      </c>
      <c r="H33" s="46">
        <v>0</v>
      </c>
      <c r="I33" s="46">
        <f t="shared" si="11"/>
        <v>420651.5</v>
      </c>
      <c r="J33" s="44">
        <f t="shared" si="11"/>
        <v>420651.5</v>
      </c>
      <c r="K33" s="44">
        <f t="shared" si="11"/>
        <v>420651.5</v>
      </c>
      <c r="L33" s="44">
        <f t="shared" si="12"/>
        <v>0</v>
      </c>
      <c r="M33" s="45">
        <f t="shared" si="13"/>
        <v>0</v>
      </c>
    </row>
    <row r="34" spans="1:14" x14ac:dyDescent="0.25">
      <c r="A34" s="41">
        <f t="shared" si="4"/>
        <v>31</v>
      </c>
      <c r="B34" s="57" t="s">
        <v>91</v>
      </c>
      <c r="C34" s="47">
        <f>SUM(C28:C33)</f>
        <v>26798328.410000004</v>
      </c>
      <c r="D34" s="47">
        <f t="shared" ref="D34:L34" si="14">SUM(D28:D33)</f>
        <v>27642626.390000001</v>
      </c>
      <c r="E34" s="47">
        <f t="shared" si="14"/>
        <v>26921999.140000001</v>
      </c>
      <c r="F34" s="47">
        <f t="shared" si="14"/>
        <v>0</v>
      </c>
      <c r="G34" s="47">
        <f t="shared" si="14"/>
        <v>0</v>
      </c>
      <c r="H34" s="47">
        <f t="shared" si="14"/>
        <v>0</v>
      </c>
      <c r="I34" s="47">
        <f t="shared" si="14"/>
        <v>26798328.410000004</v>
      </c>
      <c r="J34" s="47">
        <f t="shared" si="14"/>
        <v>27642626.390000001</v>
      </c>
      <c r="K34" s="47">
        <f t="shared" si="14"/>
        <v>26921999.140000001</v>
      </c>
      <c r="L34" s="47">
        <f t="shared" si="14"/>
        <v>-720627.25</v>
      </c>
      <c r="M34" s="48">
        <f t="shared" si="9"/>
        <v>-2.6069420460737919E-2</v>
      </c>
    </row>
    <row r="35" spans="1:14" x14ac:dyDescent="0.25">
      <c r="A35" s="41">
        <f t="shared" si="4"/>
        <v>32</v>
      </c>
      <c r="B35" s="57" t="s">
        <v>92</v>
      </c>
      <c r="C35" s="46">
        <v>0</v>
      </c>
      <c r="D35" s="46">
        <v>0</v>
      </c>
      <c r="E35" s="46">
        <v>0</v>
      </c>
      <c r="F35" s="46">
        <v>65727608.890000001</v>
      </c>
      <c r="G35" s="46">
        <v>65919767.130000003</v>
      </c>
      <c r="H35" s="46">
        <v>65919767.130000003</v>
      </c>
      <c r="I35" s="46">
        <f t="shared" ref="I35:K35" si="15">C35+F35</f>
        <v>65727608.890000001</v>
      </c>
      <c r="J35" s="44">
        <f t="shared" si="15"/>
        <v>65919767.130000003</v>
      </c>
      <c r="K35" s="44">
        <f t="shared" si="15"/>
        <v>65919767.130000003</v>
      </c>
      <c r="L35" s="44">
        <f t="shared" ref="L35" si="16">K35-J35</f>
        <v>0</v>
      </c>
      <c r="M35" s="45">
        <f t="shared" si="13"/>
        <v>0</v>
      </c>
    </row>
    <row r="36" spans="1:14" ht="22.5" customHeight="1" thickBot="1" x14ac:dyDescent="0.3">
      <c r="A36" s="41">
        <f t="shared" si="4"/>
        <v>33</v>
      </c>
      <c r="B36" s="41" t="s">
        <v>93</v>
      </c>
      <c r="C36" s="58">
        <f>TFIRUnad+C34+C35</f>
        <v>559646466.04999971</v>
      </c>
      <c r="D36" s="58">
        <f>TFIRAdj+D34+D35</f>
        <v>564530608.11902475</v>
      </c>
      <c r="E36" s="58">
        <f>TFIBRProp+E34+E35</f>
        <v>605638018.84075975</v>
      </c>
      <c r="F36" s="58">
        <f>TFIFRUnadj+F34+F35</f>
        <v>144111270.93000004</v>
      </c>
      <c r="G36" s="58">
        <f>TFIFRAdj+G34+G35</f>
        <v>146004473.31999999</v>
      </c>
      <c r="H36" s="58">
        <f>H26+H34+H35</f>
        <v>146004473.31999999</v>
      </c>
      <c r="I36" s="58">
        <f>I26+I34+I35</f>
        <v>703757736.9799999</v>
      </c>
      <c r="J36" s="58">
        <f t="shared" ref="J36:L36" si="17">J26+J34+J35</f>
        <v>710535081.43902481</v>
      </c>
      <c r="K36" s="58">
        <f t="shared" si="17"/>
        <v>751642492.16075969</v>
      </c>
      <c r="L36" s="58">
        <f t="shared" si="17"/>
        <v>41107410.721735023</v>
      </c>
      <c r="M36" s="59">
        <f t="shared" si="9"/>
        <v>5.7854160611579247E-2</v>
      </c>
    </row>
    <row r="37" spans="1:14" ht="6" customHeight="1" thickTop="1" x14ac:dyDescent="0.25">
      <c r="B37" s="42"/>
      <c r="C37" s="60"/>
      <c r="D37" s="60"/>
      <c r="E37" s="60"/>
      <c r="F37" s="60"/>
      <c r="G37" s="60"/>
      <c r="H37" s="60"/>
      <c r="I37" s="60"/>
      <c r="J37" s="60"/>
      <c r="K37" s="60"/>
    </row>
    <row r="38" spans="1:14" ht="10.5" customHeight="1" x14ac:dyDescent="0.25">
      <c r="B38" s="41" t="s">
        <v>94</v>
      </c>
    </row>
    <row r="39" spans="1:14" ht="10.5" customHeight="1" x14ac:dyDescent="0.25">
      <c r="A39" s="41" t="s">
        <v>95</v>
      </c>
      <c r="B39" s="41" t="s">
        <v>96</v>
      </c>
      <c r="M39" s="154" t="s">
        <v>97</v>
      </c>
    </row>
    <row r="40" spans="1:14" ht="10.5" customHeight="1" x14ac:dyDescent="0.25">
      <c r="A40" s="41" t="s">
        <v>81</v>
      </c>
      <c r="B40" s="41" t="s">
        <v>98</v>
      </c>
      <c r="M40" s="154"/>
    </row>
    <row r="41" spans="1:14" ht="10.5" customHeight="1" x14ac:dyDescent="0.3">
      <c r="A41" s="41" t="s">
        <v>99</v>
      </c>
      <c r="B41" s="41" t="s">
        <v>100</v>
      </c>
      <c r="M41" s="154"/>
    </row>
    <row r="42" spans="1:14" ht="10.5" customHeight="1" x14ac:dyDescent="0.25">
      <c r="A42" s="41" t="s">
        <v>101</v>
      </c>
      <c r="B42" s="56" t="s">
        <v>102</v>
      </c>
      <c r="M42" s="154"/>
    </row>
    <row r="43" spans="1:14" ht="10.5" customHeight="1" x14ac:dyDescent="0.25">
      <c r="A43" s="41" t="s">
        <v>103</v>
      </c>
      <c r="B43" s="41" t="s">
        <v>104</v>
      </c>
      <c r="C43" s="61"/>
      <c r="D43" s="61"/>
      <c r="E43" s="62"/>
      <c r="F43" s="61"/>
      <c r="G43" s="61"/>
      <c r="H43" s="61"/>
      <c r="I43" s="44"/>
      <c r="J43" s="44"/>
      <c r="K43" s="44"/>
      <c r="L43" s="44"/>
      <c r="M43" s="154"/>
    </row>
    <row r="44" spans="1:14" s="56" customFormat="1" ht="10.5" customHeight="1" x14ac:dyDescent="0.25">
      <c r="A44" s="56" t="s">
        <v>105</v>
      </c>
      <c r="B44" s="56" t="s">
        <v>106</v>
      </c>
      <c r="C44" s="63"/>
      <c r="D44" s="63"/>
      <c r="E44" s="64"/>
      <c r="F44" s="63"/>
      <c r="G44" s="63"/>
      <c r="H44" s="63"/>
      <c r="I44" s="44"/>
      <c r="J44" s="44"/>
      <c r="K44" s="44"/>
      <c r="L44" s="44"/>
      <c r="M44" s="154"/>
    </row>
    <row r="45" spans="1:14" ht="10.5" customHeight="1" x14ac:dyDescent="0.25">
      <c r="M45" s="154"/>
    </row>
    <row r="46" spans="1:14" ht="10.5" customHeight="1" x14ac:dyDescent="0.25">
      <c r="A46" s="41" t="s">
        <v>107</v>
      </c>
      <c r="M46" s="154"/>
    </row>
    <row r="47" spans="1:14" ht="10.5" customHeight="1" x14ac:dyDescent="0.25">
      <c r="B47" s="41" t="s">
        <v>108</v>
      </c>
      <c r="M47" s="154"/>
    </row>
    <row r="48" spans="1:14" x14ac:dyDescent="0.25">
      <c r="N48" s="65"/>
    </row>
    <row r="49" spans="14:14" x14ac:dyDescent="0.25">
      <c r="N49" s="65"/>
    </row>
  </sheetData>
  <mergeCells count="1">
    <mergeCell ref="M39:M47"/>
  </mergeCells>
  <pageMargins left="0.75" right="0.75" top="2.1" bottom="0.5" header="1.25" footer="0.3"/>
  <pageSetup scale="70" orientation="landscape" errors="dash" r:id="rId1"/>
  <headerFooter>
    <oddHeader xml:space="preserve">&amp;L&amp;"Arial,Regular"EL PASO ELECTRIC COMPANY
2021 TEXAS RATE CASE FILING
SCHEDULE Q-1: REVENUE SUMMARY (TEST YEAR)
SPONSOR: MANUEL CARRASCO
PREPARER: MANUEL CARRASCO
FOR THE TEST YEAR ENDED DECEMBER 31, 2020&amp;R&amp;"Arial,Regular"SCHEDULE Q-1
PAGE &amp;P OF &amp;N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3"/>
  <sheetViews>
    <sheetView topLeftCell="A9" zoomScale="90" zoomScaleNormal="90" zoomScaleSheetLayoutView="90" workbookViewId="0">
      <pane xSplit="2" ySplit="3" topLeftCell="C92" activePane="bottomRight" state="frozen"/>
      <selection activeCell="A9" sqref="A9"/>
      <selection pane="topRight" activeCell="C9" sqref="C9"/>
      <selection pane="bottomLeft" activeCell="A12" sqref="A12"/>
      <selection pane="bottomRight" activeCell="S101" sqref="S101"/>
    </sheetView>
  </sheetViews>
  <sheetFormatPr defaultColWidth="9.15234375" defaultRowHeight="14.15" x14ac:dyDescent="0.35"/>
  <cols>
    <col min="1" max="1" width="7.15234375" style="3" customWidth="1"/>
    <col min="2" max="2" width="52.69140625" style="3" customWidth="1"/>
    <col min="3" max="3" width="16.3046875" style="125" bestFit="1" customWidth="1"/>
    <col min="4" max="4" width="16.3046875" style="3" bestFit="1" customWidth="1"/>
    <col min="5" max="11" width="15.3828125" style="3" customWidth="1"/>
    <col min="12" max="12" width="6.15234375" style="3" customWidth="1"/>
    <col min="13" max="13" width="3.3046875" style="3" customWidth="1"/>
    <col min="14" max="14" width="9.15234375" style="69"/>
    <col min="15" max="15" width="56" style="69" customWidth="1"/>
    <col min="16" max="24" width="15.3828125" style="3" customWidth="1"/>
    <col min="25" max="25" width="4.84375" style="3" customWidth="1"/>
    <col min="26" max="26" width="2.84375" style="3" customWidth="1"/>
    <col min="27" max="16384" width="9.15234375" style="3"/>
  </cols>
  <sheetData>
    <row r="1" spans="1:26" x14ac:dyDescent="0.35">
      <c r="A1" s="68" t="s">
        <v>2</v>
      </c>
      <c r="B1" s="69"/>
      <c r="C1" s="70"/>
      <c r="D1" s="69"/>
      <c r="E1" s="69"/>
      <c r="F1" s="69"/>
      <c r="G1" s="69"/>
      <c r="H1" s="69"/>
      <c r="I1" s="69"/>
      <c r="L1" s="71"/>
      <c r="M1" s="71" t="s">
        <v>114</v>
      </c>
      <c r="N1" s="69" t="str">
        <f t="shared" ref="N1:N6" si="0">A1</f>
        <v>EL PASO ELECTRIC COMPANY</v>
      </c>
      <c r="P1" s="69"/>
      <c r="Q1" s="69"/>
      <c r="R1" s="71"/>
      <c r="S1" s="69"/>
      <c r="T1" s="69"/>
      <c r="U1" s="69"/>
      <c r="V1" s="69"/>
      <c r="W1" s="71"/>
      <c r="Z1" s="71" t="str">
        <f>M1</f>
        <v>SCHEDULE P-1.4</v>
      </c>
    </row>
    <row r="2" spans="1:26" x14ac:dyDescent="0.35">
      <c r="A2" s="68" t="s">
        <v>115</v>
      </c>
      <c r="B2" s="69"/>
      <c r="C2" s="70"/>
      <c r="D2" s="69"/>
      <c r="E2" s="69"/>
      <c r="F2" s="69"/>
      <c r="G2" s="69"/>
      <c r="H2" s="69"/>
      <c r="I2" s="69"/>
      <c r="L2" s="71"/>
      <c r="M2" s="71" t="s">
        <v>116</v>
      </c>
      <c r="N2" s="69" t="str">
        <f t="shared" si="0"/>
        <v>2021 TEXAS RATE CASE FILING</v>
      </c>
      <c r="P2" s="69"/>
      <c r="Q2" s="69"/>
      <c r="R2" s="71"/>
      <c r="S2" s="69"/>
      <c r="T2" s="69"/>
      <c r="U2" s="69"/>
      <c r="V2" s="69"/>
      <c r="W2" s="71"/>
      <c r="Z2" s="71" t="s">
        <v>117</v>
      </c>
    </row>
    <row r="3" spans="1:26" x14ac:dyDescent="0.35">
      <c r="A3" s="68" t="s">
        <v>118</v>
      </c>
      <c r="B3" s="69"/>
      <c r="C3" s="70"/>
      <c r="D3" s="69"/>
      <c r="E3" s="69"/>
      <c r="F3" s="69"/>
      <c r="G3" s="69"/>
      <c r="H3" s="69"/>
      <c r="I3" s="69"/>
      <c r="J3" s="69"/>
      <c r="K3" s="69"/>
      <c r="L3" s="69"/>
      <c r="M3" s="69"/>
      <c r="N3" s="69" t="str">
        <f t="shared" si="0"/>
        <v>SCHEDULE P-1.4:  PROPOSED RATE SCHEDULES / EXISTING RATE CLASSES</v>
      </c>
      <c r="P3" s="69"/>
      <c r="Q3" s="69"/>
      <c r="R3" s="69"/>
      <c r="S3" s="69"/>
      <c r="T3" s="69"/>
      <c r="U3" s="69"/>
      <c r="V3" s="69"/>
      <c r="W3" s="69"/>
      <c r="X3" s="69"/>
    </row>
    <row r="4" spans="1:26" x14ac:dyDescent="0.35">
      <c r="A4" s="68" t="s">
        <v>119</v>
      </c>
      <c r="B4" s="69"/>
      <c r="C4" s="70"/>
      <c r="D4" s="69"/>
      <c r="E4" s="69"/>
      <c r="F4" s="69"/>
      <c r="G4" s="69"/>
      <c r="H4" s="69"/>
      <c r="I4" s="69"/>
      <c r="J4" s="69"/>
      <c r="K4" s="69"/>
      <c r="L4" s="69"/>
      <c r="M4" s="69"/>
      <c r="N4" s="69" t="str">
        <f t="shared" si="0"/>
        <v>SPONSOR:  ADRIAN HERNANDEZ</v>
      </c>
      <c r="P4" s="69"/>
      <c r="Q4" s="69"/>
      <c r="R4" s="69"/>
      <c r="S4" s="69"/>
      <c r="T4" s="69"/>
      <c r="U4" s="69"/>
      <c r="V4" s="69"/>
      <c r="W4" s="69"/>
      <c r="X4" s="69"/>
    </row>
    <row r="5" spans="1:26" x14ac:dyDescent="0.35">
      <c r="A5" s="68" t="s">
        <v>120</v>
      </c>
      <c r="B5" s="69"/>
      <c r="C5" s="70"/>
      <c r="D5" s="69"/>
      <c r="E5" s="69"/>
      <c r="F5" s="69"/>
      <c r="G5" s="69"/>
      <c r="H5" s="69"/>
      <c r="I5" s="69"/>
      <c r="J5" s="69"/>
      <c r="K5" s="69"/>
      <c r="L5" s="69"/>
      <c r="M5" s="69"/>
      <c r="N5" s="69" t="str">
        <f t="shared" si="0"/>
        <v>PREPARER:  ADRIAN HERNANDEZ</v>
      </c>
      <c r="P5" s="69"/>
      <c r="Q5" s="69"/>
      <c r="R5" s="69"/>
      <c r="S5" s="69"/>
      <c r="T5" s="69"/>
      <c r="U5" s="69"/>
      <c r="V5" s="69"/>
      <c r="W5" s="69"/>
      <c r="X5" s="69"/>
    </row>
    <row r="6" spans="1:26" x14ac:dyDescent="0.35">
      <c r="A6" s="68" t="s">
        <v>121</v>
      </c>
      <c r="B6" s="69"/>
      <c r="C6" s="70"/>
      <c r="D6" s="69"/>
      <c r="E6" s="69"/>
      <c r="F6" s="72"/>
      <c r="G6" s="69"/>
      <c r="H6" s="72"/>
      <c r="I6" s="72"/>
      <c r="J6" s="69"/>
      <c r="K6" s="69"/>
      <c r="L6" s="69"/>
      <c r="M6" s="69"/>
      <c r="N6" s="69" t="str">
        <f t="shared" si="0"/>
        <v>FOR THE TEST YEAR ENDED DECEMBER 31, 2020</v>
      </c>
      <c r="O6" s="72"/>
      <c r="P6" s="69"/>
      <c r="Q6" s="69"/>
      <c r="R6" s="69"/>
      <c r="S6" s="69"/>
      <c r="T6" s="69"/>
      <c r="U6" s="69"/>
      <c r="V6" s="69"/>
      <c r="W6" s="69"/>
      <c r="X6" s="69"/>
    </row>
    <row r="7" spans="1:26" x14ac:dyDescent="0.35">
      <c r="A7" s="68"/>
      <c r="B7" s="69"/>
      <c r="C7" s="70"/>
      <c r="D7" s="69"/>
      <c r="E7" s="69"/>
      <c r="F7" s="72"/>
      <c r="G7" s="69"/>
      <c r="H7" s="72"/>
      <c r="I7" s="72"/>
      <c r="J7" s="69"/>
      <c r="K7" s="69"/>
      <c r="L7" s="69"/>
      <c r="M7" s="69"/>
      <c r="O7" s="72"/>
      <c r="P7" s="69"/>
      <c r="Q7" s="69"/>
      <c r="R7" s="69"/>
      <c r="S7" s="69"/>
      <c r="T7" s="69"/>
      <c r="U7" s="69"/>
      <c r="V7" s="69"/>
      <c r="W7" s="69"/>
      <c r="X7" s="69"/>
    </row>
    <row r="8" spans="1:26" x14ac:dyDescent="0.35">
      <c r="A8" s="73"/>
      <c r="B8" s="74" t="s">
        <v>39</v>
      </c>
      <c r="C8" s="74" t="s">
        <v>40</v>
      </c>
      <c r="D8" s="74" t="s">
        <v>41</v>
      </c>
      <c r="E8" s="74" t="s">
        <v>42</v>
      </c>
      <c r="F8" s="74" t="s">
        <v>43</v>
      </c>
      <c r="G8" s="74" t="s">
        <v>44</v>
      </c>
      <c r="H8" s="74" t="s">
        <v>45</v>
      </c>
      <c r="I8" s="74" t="s">
        <v>46</v>
      </c>
      <c r="J8" s="74" t="s">
        <v>47</v>
      </c>
      <c r="K8" s="74" t="s">
        <v>48</v>
      </c>
      <c r="L8" s="74"/>
      <c r="M8" s="74"/>
      <c r="N8" s="73"/>
      <c r="O8" s="74" t="s">
        <v>39</v>
      </c>
      <c r="P8" s="74" t="s">
        <v>40</v>
      </c>
      <c r="Q8" s="74" t="s">
        <v>41</v>
      </c>
      <c r="R8" s="74" t="s">
        <v>42</v>
      </c>
      <c r="S8" s="74" t="s">
        <v>43</v>
      </c>
      <c r="T8" s="74" t="s">
        <v>44</v>
      </c>
      <c r="U8" s="74" t="s">
        <v>45</v>
      </c>
      <c r="V8" s="74" t="s">
        <v>46</v>
      </c>
      <c r="W8" s="74" t="s">
        <v>47</v>
      </c>
      <c r="X8" s="74" t="s">
        <v>48</v>
      </c>
    </row>
    <row r="9" spans="1:26" s="78" customFormat="1" ht="12.45" x14ac:dyDescent="0.3">
      <c r="A9" s="75"/>
      <c r="B9" s="76"/>
      <c r="C9" s="77"/>
      <c r="D9" s="77" t="s">
        <v>122</v>
      </c>
      <c r="E9" s="77" t="s">
        <v>123</v>
      </c>
      <c r="F9" s="77" t="s">
        <v>124</v>
      </c>
      <c r="G9" s="77" t="s">
        <v>125</v>
      </c>
      <c r="H9" s="77" t="s">
        <v>126</v>
      </c>
      <c r="I9" s="77" t="s">
        <v>127</v>
      </c>
      <c r="J9" s="77" t="s">
        <v>128</v>
      </c>
      <c r="K9" s="77" t="s">
        <v>129</v>
      </c>
      <c r="L9" s="77"/>
      <c r="M9" s="77"/>
      <c r="N9" s="75"/>
      <c r="O9" s="76"/>
      <c r="P9" s="77" t="s">
        <v>130</v>
      </c>
      <c r="Q9" s="77" t="s">
        <v>131</v>
      </c>
      <c r="R9" s="77" t="s">
        <v>132</v>
      </c>
      <c r="S9" s="77" t="s">
        <v>133</v>
      </c>
      <c r="T9" s="77" t="s">
        <v>134</v>
      </c>
      <c r="U9" s="77" t="s">
        <v>135</v>
      </c>
      <c r="V9" s="77" t="s">
        <v>136</v>
      </c>
      <c r="W9" s="77" t="s">
        <v>137</v>
      </c>
      <c r="X9" s="77" t="s">
        <v>138</v>
      </c>
    </row>
    <row r="10" spans="1:26" s="78" customFormat="1" ht="12.45" x14ac:dyDescent="0.3">
      <c r="A10" s="76" t="s">
        <v>0</v>
      </c>
      <c r="B10" s="76"/>
      <c r="C10" s="77" t="s">
        <v>139</v>
      </c>
      <c r="D10" s="77"/>
      <c r="E10" s="77" t="s">
        <v>140</v>
      </c>
      <c r="F10" s="77" t="s">
        <v>141</v>
      </c>
      <c r="G10" s="77" t="s">
        <v>142</v>
      </c>
      <c r="H10" s="77" t="s">
        <v>143</v>
      </c>
      <c r="I10" s="77" t="s">
        <v>144</v>
      </c>
      <c r="J10" s="77" t="s">
        <v>145</v>
      </c>
      <c r="K10" s="77" t="s">
        <v>146</v>
      </c>
      <c r="L10" s="77"/>
      <c r="M10" s="77"/>
      <c r="N10" s="76" t="s">
        <v>0</v>
      </c>
      <c r="O10" s="76"/>
      <c r="P10" s="77" t="s">
        <v>147</v>
      </c>
      <c r="Q10" s="77" t="s">
        <v>148</v>
      </c>
      <c r="R10" s="77" t="s">
        <v>149</v>
      </c>
      <c r="S10" s="77" t="s">
        <v>150</v>
      </c>
      <c r="T10" s="77" t="s">
        <v>145</v>
      </c>
      <c r="U10" s="77" t="s">
        <v>151</v>
      </c>
      <c r="V10" s="77" t="s">
        <v>152</v>
      </c>
      <c r="W10" s="77" t="s">
        <v>153</v>
      </c>
      <c r="X10" s="77" t="s">
        <v>154</v>
      </c>
    </row>
    <row r="11" spans="1:26" s="78" customFormat="1" ht="12.45" x14ac:dyDescent="0.3">
      <c r="A11" s="79" t="s">
        <v>155</v>
      </c>
      <c r="B11" s="79" t="s">
        <v>1</v>
      </c>
      <c r="C11" s="80" t="s">
        <v>10</v>
      </c>
      <c r="D11" s="80" t="s">
        <v>156</v>
      </c>
      <c r="E11" s="80" t="s">
        <v>29</v>
      </c>
      <c r="F11" s="80" t="s">
        <v>157</v>
      </c>
      <c r="G11" s="80" t="s">
        <v>157</v>
      </c>
      <c r="H11" s="80" t="s">
        <v>158</v>
      </c>
      <c r="I11" s="80" t="s">
        <v>159</v>
      </c>
      <c r="J11" s="80" t="s">
        <v>160</v>
      </c>
      <c r="K11" s="80" t="s">
        <v>161</v>
      </c>
      <c r="L11" s="80"/>
      <c r="M11" s="80"/>
      <c r="N11" s="79" t="s">
        <v>155</v>
      </c>
      <c r="O11" s="79" t="s">
        <v>1</v>
      </c>
      <c r="P11" s="80" t="s">
        <v>162</v>
      </c>
      <c r="Q11" s="80" t="s">
        <v>163</v>
      </c>
      <c r="R11" s="80" t="s">
        <v>164</v>
      </c>
      <c r="S11" s="80" t="s">
        <v>157</v>
      </c>
      <c r="T11" s="80" t="s">
        <v>165</v>
      </c>
      <c r="U11" s="80" t="s">
        <v>166</v>
      </c>
      <c r="V11" s="80" t="s">
        <v>167</v>
      </c>
      <c r="W11" s="80" t="s">
        <v>168</v>
      </c>
      <c r="X11" s="80" t="s">
        <v>169</v>
      </c>
    </row>
    <row r="12" spans="1:26" s="78" customFormat="1" ht="12.45" x14ac:dyDescent="0.3">
      <c r="A12" s="81">
        <v>1</v>
      </c>
      <c r="B12" s="82" t="s">
        <v>170</v>
      </c>
      <c r="C12" s="83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3">
        <v>1</v>
      </c>
      <c r="O12" s="82" t="s">
        <v>170</v>
      </c>
      <c r="P12" s="84"/>
      <c r="Q12" s="84"/>
    </row>
    <row r="13" spans="1:26" s="78" customFormat="1" ht="12.45" x14ac:dyDescent="0.3">
      <c r="A13" s="81">
        <f>A12+1</f>
        <v>2</v>
      </c>
      <c r="B13" s="85" t="s">
        <v>171</v>
      </c>
      <c r="C13" s="84"/>
      <c r="D13" s="84"/>
      <c r="E13" s="86"/>
      <c r="F13" s="86"/>
      <c r="G13" s="86"/>
      <c r="H13" s="86"/>
      <c r="I13" s="86"/>
      <c r="J13" s="86"/>
      <c r="K13" s="86"/>
      <c r="L13" s="86"/>
      <c r="M13" s="86"/>
      <c r="N13" s="83">
        <f>N12+1</f>
        <v>2</v>
      </c>
      <c r="O13" s="85" t="s">
        <v>171</v>
      </c>
      <c r="P13" s="86"/>
      <c r="Q13" s="86"/>
    </row>
    <row r="14" spans="1:26" s="78" customFormat="1" ht="12.45" x14ac:dyDescent="0.3">
      <c r="A14" s="81">
        <f t="shared" ref="A14:A45" si="1">A13+1</f>
        <v>3</v>
      </c>
      <c r="B14" s="85" t="s">
        <v>172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>
        <f t="shared" ref="N14:N45" si="2">N13+1</f>
        <v>3</v>
      </c>
      <c r="O14" s="85" t="s">
        <v>172</v>
      </c>
      <c r="P14" s="83"/>
      <c r="Q14" s="83"/>
    </row>
    <row r="15" spans="1:26" s="78" customFormat="1" ht="12.45" x14ac:dyDescent="0.3">
      <c r="A15" s="81">
        <f t="shared" si="1"/>
        <v>4</v>
      </c>
      <c r="B15" s="87" t="s">
        <v>173</v>
      </c>
      <c r="C15" s="88">
        <f>SUM(D15:K15,P15:X15)</f>
        <v>574531417.19999993</v>
      </c>
      <c r="D15" s="88">
        <v>326245874.13</v>
      </c>
      <c r="E15" s="88">
        <v>30138182.600000001</v>
      </c>
      <c r="F15" s="88">
        <v>616596.76</v>
      </c>
      <c r="G15" s="88">
        <v>3078788.84</v>
      </c>
      <c r="H15" s="88">
        <v>98620.43</v>
      </c>
      <c r="I15" s="88">
        <v>10197506.58</v>
      </c>
      <c r="J15" s="88">
        <v>2237306.4500000002</v>
      </c>
      <c r="K15" s="88">
        <v>558930.9</v>
      </c>
      <c r="L15" s="88"/>
      <c r="M15" s="88"/>
      <c r="N15" s="83">
        <f t="shared" si="2"/>
        <v>4</v>
      </c>
      <c r="O15" s="87" t="s">
        <v>173</v>
      </c>
      <c r="P15" s="88">
        <v>114237947.8</v>
      </c>
      <c r="Q15" s="88">
        <v>37276694.619999997</v>
      </c>
      <c r="R15" s="88">
        <v>12941243.57</v>
      </c>
      <c r="S15" s="88">
        <v>2643074.56</v>
      </c>
      <c r="T15" s="88">
        <v>1506318.2</v>
      </c>
      <c r="U15" s="88">
        <v>14775932.18</v>
      </c>
      <c r="V15" s="88">
        <v>178183.98</v>
      </c>
      <c r="W15" s="88">
        <v>16990428.109999999</v>
      </c>
      <c r="X15" s="88">
        <v>809787.49</v>
      </c>
    </row>
    <row r="16" spans="1:26" s="78" customFormat="1" ht="12.45" x14ac:dyDescent="0.3">
      <c r="A16" s="81">
        <f t="shared" si="1"/>
        <v>5</v>
      </c>
      <c r="B16" s="87" t="s">
        <v>174</v>
      </c>
      <c r="C16" s="89">
        <f>SUM(D16:K16,P16:X16)</f>
        <v>4174342.9799999991</v>
      </c>
      <c r="D16" s="90">
        <v>2305387.9300000002</v>
      </c>
      <c r="E16" s="89">
        <v>198330.3</v>
      </c>
      <c r="F16" s="89">
        <v>0</v>
      </c>
      <c r="G16" s="90">
        <v>0</v>
      </c>
      <c r="H16" s="89">
        <v>542.15</v>
      </c>
      <c r="I16" s="89">
        <v>66538.600000000006</v>
      </c>
      <c r="J16" s="90">
        <v>21621.55</v>
      </c>
      <c r="K16" s="89">
        <v>4046.53</v>
      </c>
      <c r="L16" s="89"/>
      <c r="M16" s="89"/>
      <c r="N16" s="83">
        <f t="shared" si="2"/>
        <v>5</v>
      </c>
      <c r="O16" s="87" t="s">
        <v>174</v>
      </c>
      <c r="P16" s="89">
        <v>882099</v>
      </c>
      <c r="Q16" s="90">
        <v>286853.76000000001</v>
      </c>
      <c r="R16" s="89">
        <v>115622.35</v>
      </c>
      <c r="S16" s="89">
        <v>0</v>
      </c>
      <c r="T16" s="89">
        <v>14327.73</v>
      </c>
      <c r="U16" s="90">
        <v>145960.15</v>
      </c>
      <c r="V16" s="89">
        <v>47.51</v>
      </c>
      <c r="W16" s="89">
        <v>131900.69</v>
      </c>
      <c r="X16" s="89">
        <v>1064.73</v>
      </c>
    </row>
    <row r="17" spans="1:24" s="78" customFormat="1" ht="12.45" x14ac:dyDescent="0.3">
      <c r="A17" s="81">
        <f t="shared" si="1"/>
        <v>6</v>
      </c>
      <c r="B17" s="87" t="s">
        <v>175</v>
      </c>
      <c r="C17" s="89">
        <f>SUM(D17:K17,P17:X17)</f>
        <v>80084706.189999983</v>
      </c>
      <c r="D17" s="90">
        <v>31804570.949999999</v>
      </c>
      <c r="E17" s="89">
        <v>3483415.28</v>
      </c>
      <c r="F17" s="89">
        <v>47019.48</v>
      </c>
      <c r="G17" s="90">
        <v>461226.84</v>
      </c>
      <c r="H17" s="89">
        <v>26554.18</v>
      </c>
      <c r="I17" s="89">
        <v>2189127.15</v>
      </c>
      <c r="J17" s="90">
        <v>965884.2</v>
      </c>
      <c r="K17" s="89">
        <v>49123.19</v>
      </c>
      <c r="L17" s="89"/>
      <c r="M17" s="89"/>
      <c r="N17" s="83">
        <f t="shared" si="2"/>
        <v>6</v>
      </c>
      <c r="O17" s="87" t="s">
        <v>175</v>
      </c>
      <c r="P17" s="89">
        <v>18549194.309999999</v>
      </c>
      <c r="Q17" s="90">
        <v>8621024.0299999993</v>
      </c>
      <c r="R17" s="89">
        <v>4673420.55</v>
      </c>
      <c r="S17" s="89">
        <v>343211.3</v>
      </c>
      <c r="T17" s="89">
        <v>2231319.96</v>
      </c>
      <c r="U17" s="90">
        <v>4077774.96</v>
      </c>
      <c r="V17" s="89">
        <v>20421.53</v>
      </c>
      <c r="W17" s="89">
        <v>2475874.64</v>
      </c>
      <c r="X17" s="89">
        <v>65543.64</v>
      </c>
    </row>
    <row r="18" spans="1:24" s="78" customFormat="1" ht="12.45" x14ac:dyDescent="0.3">
      <c r="A18" s="81">
        <f t="shared" si="1"/>
        <v>7</v>
      </c>
      <c r="B18" s="91" t="s">
        <v>176</v>
      </c>
      <c r="C18" s="89">
        <f t="shared" ref="C18" si="3">SUM(D18:K18,P18:X18)</f>
        <v>65919767.100000001</v>
      </c>
      <c r="D18" s="90">
        <v>26179154.68</v>
      </c>
      <c r="E18" s="89">
        <v>2867288.09</v>
      </c>
      <c r="F18" s="89">
        <v>38702.93</v>
      </c>
      <c r="G18" s="90">
        <v>379647.59</v>
      </c>
      <c r="H18" s="89">
        <v>21857.42</v>
      </c>
      <c r="I18" s="89">
        <v>1801926.47</v>
      </c>
      <c r="J18" s="90">
        <v>795043.95</v>
      </c>
      <c r="K18" s="89">
        <v>40434.550000000003</v>
      </c>
      <c r="L18" s="89"/>
      <c r="M18" s="89"/>
      <c r="N18" s="83">
        <f t="shared" si="2"/>
        <v>7</v>
      </c>
      <c r="O18" s="91" t="s">
        <v>176</v>
      </c>
      <c r="P18" s="89">
        <v>15268315.6</v>
      </c>
      <c r="Q18" s="90">
        <v>7096185.0700000003</v>
      </c>
      <c r="R18" s="89">
        <v>3846811.82</v>
      </c>
      <c r="S18" s="89">
        <v>282505.99</v>
      </c>
      <c r="T18" s="89">
        <v>1836656.45</v>
      </c>
      <c r="U18" s="90">
        <v>3356520.72</v>
      </c>
      <c r="V18" s="89">
        <v>16809.48</v>
      </c>
      <c r="W18" s="89">
        <v>2037955.65</v>
      </c>
      <c r="X18" s="89">
        <v>53950.64</v>
      </c>
    </row>
    <row r="19" spans="1:24" s="78" customFormat="1" ht="12.45" x14ac:dyDescent="0.3">
      <c r="A19" s="81">
        <f t="shared" si="1"/>
        <v>8</v>
      </c>
      <c r="B19" s="85" t="s">
        <v>177</v>
      </c>
      <c r="C19" s="92">
        <f>SUM(D19:K19,P19:X19)</f>
        <v>724710233.47000003</v>
      </c>
      <c r="D19" s="93">
        <f>SUM(D15:D18)</f>
        <v>386534987.69</v>
      </c>
      <c r="E19" s="92">
        <f t="shared" ref="E19:K19" si="4">SUM(E15:E18)</f>
        <v>36687216.269999996</v>
      </c>
      <c r="F19" s="92">
        <f t="shared" si="4"/>
        <v>702319.17</v>
      </c>
      <c r="G19" s="93">
        <f t="shared" si="4"/>
        <v>3919663.2699999996</v>
      </c>
      <c r="H19" s="92">
        <f t="shared" si="4"/>
        <v>147574.18</v>
      </c>
      <c r="I19" s="92">
        <f t="shared" si="4"/>
        <v>14255098.800000001</v>
      </c>
      <c r="J19" s="93">
        <f t="shared" si="4"/>
        <v>4019856.1500000004</v>
      </c>
      <c r="K19" s="92">
        <f t="shared" si="4"/>
        <v>652535.17000000016</v>
      </c>
      <c r="L19" s="89"/>
      <c r="M19" s="89"/>
      <c r="N19" s="83">
        <f t="shared" si="2"/>
        <v>8</v>
      </c>
      <c r="O19" s="85" t="s">
        <v>177</v>
      </c>
      <c r="P19" s="92">
        <f t="shared" ref="P19:W19" si="5">SUM(P15:P18)</f>
        <v>148937556.71000001</v>
      </c>
      <c r="Q19" s="93">
        <f>SUM(Q15:Q18)</f>
        <v>53280757.479999997</v>
      </c>
      <c r="R19" s="92">
        <f t="shared" si="5"/>
        <v>21577098.289999999</v>
      </c>
      <c r="S19" s="92">
        <f t="shared" si="5"/>
        <v>3268791.8499999996</v>
      </c>
      <c r="T19" s="92">
        <f t="shared" si="5"/>
        <v>5588622.3399999999</v>
      </c>
      <c r="U19" s="93">
        <f t="shared" si="5"/>
        <v>22356188.009999998</v>
      </c>
      <c r="V19" s="92">
        <f>SUM(V15:V18)</f>
        <v>215462.50000000003</v>
      </c>
      <c r="W19" s="92">
        <f t="shared" si="5"/>
        <v>21636159.09</v>
      </c>
      <c r="X19" s="92">
        <f>SUM(X15:X18)</f>
        <v>930346.5</v>
      </c>
    </row>
    <row r="20" spans="1:24" s="78" customFormat="1" ht="12.45" x14ac:dyDescent="0.3">
      <c r="A20" s="81">
        <f t="shared" si="1"/>
        <v>9</v>
      </c>
      <c r="B20" s="94" t="s">
        <v>178</v>
      </c>
      <c r="C20" s="89">
        <f>SUM(D20:K20,P20:X20)</f>
        <v>26921992.140000001</v>
      </c>
      <c r="D20" s="95">
        <v>15767809.24</v>
      </c>
      <c r="E20" s="96">
        <v>1404623.92</v>
      </c>
      <c r="F20" s="96">
        <v>10804.97</v>
      </c>
      <c r="G20" s="95">
        <v>50316.03</v>
      </c>
      <c r="H20" s="96">
        <v>3275.16</v>
      </c>
      <c r="I20" s="96">
        <v>392937.08</v>
      </c>
      <c r="J20" s="95">
        <v>109540.02</v>
      </c>
      <c r="K20" s="96">
        <v>25903.07</v>
      </c>
      <c r="L20" s="89"/>
      <c r="M20" s="89"/>
      <c r="N20" s="83">
        <f t="shared" si="2"/>
        <v>9</v>
      </c>
      <c r="O20" s="94" t="s">
        <v>178</v>
      </c>
      <c r="P20" s="96">
        <v>5296351.2699999996</v>
      </c>
      <c r="Q20" s="95">
        <v>1626996.91</v>
      </c>
      <c r="R20" s="96">
        <v>587932.87</v>
      </c>
      <c r="S20" s="96">
        <v>32435.86</v>
      </c>
      <c r="T20" s="96">
        <v>72451.759999999995</v>
      </c>
      <c r="U20" s="95">
        <v>738974.83</v>
      </c>
      <c r="V20" s="96">
        <v>3254.32</v>
      </c>
      <c r="W20" s="96">
        <v>750792.51</v>
      </c>
      <c r="X20" s="96">
        <v>47592.32</v>
      </c>
    </row>
    <row r="21" spans="1:24" s="78" customFormat="1" ht="12.45" x14ac:dyDescent="0.3">
      <c r="A21" s="81">
        <f t="shared" si="1"/>
        <v>10</v>
      </c>
      <c r="B21" s="85" t="s">
        <v>179</v>
      </c>
      <c r="C21" s="97">
        <f>SUM(D21:K21,P21:X21)</f>
        <v>751632225.61000025</v>
      </c>
      <c r="D21" s="97">
        <f>SUM(D19:D20)</f>
        <v>402302796.93000001</v>
      </c>
      <c r="E21" s="97">
        <f t="shared" ref="E21:X21" si="6">SUM(E19:E20)</f>
        <v>38091840.189999998</v>
      </c>
      <c r="F21" s="97">
        <f t="shared" si="6"/>
        <v>713124.14</v>
      </c>
      <c r="G21" s="97">
        <f t="shared" si="6"/>
        <v>3969979.2999999993</v>
      </c>
      <c r="H21" s="97">
        <f t="shared" si="6"/>
        <v>150849.34</v>
      </c>
      <c r="I21" s="97">
        <f t="shared" si="6"/>
        <v>14648035.880000001</v>
      </c>
      <c r="J21" s="97">
        <f t="shared" si="6"/>
        <v>4129396.1700000004</v>
      </c>
      <c r="K21" s="97">
        <f t="shared" si="6"/>
        <v>678438.24000000011</v>
      </c>
      <c r="L21" s="98"/>
      <c r="M21" s="98"/>
      <c r="N21" s="83">
        <f t="shared" si="2"/>
        <v>10</v>
      </c>
      <c r="O21" s="85" t="s">
        <v>179</v>
      </c>
      <c r="P21" s="97">
        <f t="shared" si="6"/>
        <v>154233907.98000002</v>
      </c>
      <c r="Q21" s="97">
        <f t="shared" si="6"/>
        <v>54907754.389999993</v>
      </c>
      <c r="R21" s="97">
        <f t="shared" si="6"/>
        <v>22165031.16</v>
      </c>
      <c r="S21" s="97">
        <f t="shared" si="6"/>
        <v>3301227.7099999995</v>
      </c>
      <c r="T21" s="97">
        <f t="shared" si="6"/>
        <v>5661074.0999999996</v>
      </c>
      <c r="U21" s="97">
        <f t="shared" si="6"/>
        <v>23095162.839999996</v>
      </c>
      <c r="V21" s="97">
        <f t="shared" si="6"/>
        <v>218716.82000000004</v>
      </c>
      <c r="W21" s="97">
        <f t="shared" si="6"/>
        <v>22386951.600000001</v>
      </c>
      <c r="X21" s="97">
        <f t="shared" si="6"/>
        <v>977938.82</v>
      </c>
    </row>
    <row r="22" spans="1:24" s="78" customFormat="1" ht="12.45" x14ac:dyDescent="0.3">
      <c r="A22" s="81">
        <f t="shared" si="1"/>
        <v>11</v>
      </c>
      <c r="B22" s="99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>
        <f t="shared" si="2"/>
        <v>11</v>
      </c>
      <c r="O22" s="99"/>
      <c r="P22" s="83"/>
      <c r="Q22" s="83"/>
      <c r="R22" s="83"/>
      <c r="S22" s="83"/>
      <c r="T22" s="83"/>
      <c r="U22" s="83"/>
      <c r="V22" s="83"/>
      <c r="W22" s="83"/>
      <c r="X22" s="83"/>
    </row>
    <row r="23" spans="1:24" s="78" customFormat="1" ht="12.45" x14ac:dyDescent="0.3">
      <c r="A23" s="81">
        <f t="shared" si="1"/>
        <v>12</v>
      </c>
      <c r="B23" s="91" t="s">
        <v>180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>
        <f t="shared" si="2"/>
        <v>12</v>
      </c>
      <c r="O23" s="91" t="s">
        <v>180</v>
      </c>
      <c r="P23" s="83"/>
      <c r="Q23" s="83"/>
      <c r="R23" s="83"/>
      <c r="S23" s="83"/>
      <c r="T23" s="83"/>
      <c r="U23" s="83"/>
      <c r="V23" s="83"/>
      <c r="W23" s="83"/>
      <c r="X23" s="83"/>
    </row>
    <row r="24" spans="1:24" s="78" customFormat="1" ht="12.45" x14ac:dyDescent="0.3">
      <c r="A24" s="81">
        <f t="shared" si="1"/>
        <v>13</v>
      </c>
      <c r="B24" s="91" t="s">
        <v>181</v>
      </c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>
        <f t="shared" si="2"/>
        <v>13</v>
      </c>
      <c r="O24" s="91" t="s">
        <v>181</v>
      </c>
      <c r="P24" s="83"/>
      <c r="Q24" s="83"/>
      <c r="R24" s="83"/>
      <c r="S24" s="83"/>
      <c r="T24" s="83"/>
      <c r="U24" s="83"/>
      <c r="V24" s="83"/>
      <c r="W24" s="83"/>
      <c r="X24" s="83"/>
    </row>
    <row r="25" spans="1:24" s="78" customFormat="1" ht="12.45" x14ac:dyDescent="0.3">
      <c r="A25" s="81">
        <f t="shared" si="1"/>
        <v>14</v>
      </c>
      <c r="B25" s="91" t="s">
        <v>182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>
        <f t="shared" si="2"/>
        <v>14</v>
      </c>
      <c r="O25" s="91" t="s">
        <v>182</v>
      </c>
      <c r="P25" s="83"/>
      <c r="Q25" s="83"/>
      <c r="R25" s="83"/>
      <c r="S25" s="83"/>
      <c r="T25" s="83"/>
      <c r="U25" s="83"/>
      <c r="V25" s="83"/>
      <c r="W25" s="83"/>
      <c r="X25" s="83"/>
    </row>
    <row r="26" spans="1:24" s="78" customFormat="1" ht="12.45" x14ac:dyDescent="0.3">
      <c r="A26" s="81">
        <f t="shared" si="1"/>
        <v>15</v>
      </c>
      <c r="B26" s="91" t="s">
        <v>183</v>
      </c>
      <c r="C26" s="88">
        <f t="shared" ref="C26:C33" si="7">SUM(D26:K26,P26:X26)</f>
        <v>146004473.30000001</v>
      </c>
      <c r="D26" s="88">
        <v>57983725.649999999</v>
      </c>
      <c r="E26" s="88">
        <v>6350703.3799999999</v>
      </c>
      <c r="F26" s="88">
        <v>85722.4</v>
      </c>
      <c r="G26" s="88">
        <v>840874.43</v>
      </c>
      <c r="H26" s="88">
        <v>48411.62</v>
      </c>
      <c r="I26" s="88">
        <v>3991053.63</v>
      </c>
      <c r="J26" s="88">
        <v>1760928.14</v>
      </c>
      <c r="K26" s="88">
        <v>89557.73</v>
      </c>
      <c r="L26" s="88"/>
      <c r="M26" s="88"/>
      <c r="N26" s="83">
        <f t="shared" si="2"/>
        <v>15</v>
      </c>
      <c r="O26" s="91" t="s">
        <v>183</v>
      </c>
      <c r="P26" s="88">
        <v>33817509.880000003</v>
      </c>
      <c r="Q26" s="88">
        <v>15717209.1</v>
      </c>
      <c r="R26" s="88">
        <v>8520232.3900000006</v>
      </c>
      <c r="S26" s="88">
        <v>625717.29</v>
      </c>
      <c r="T26" s="88">
        <v>4067976.42</v>
      </c>
      <c r="U26" s="88">
        <v>7434295.6799999997</v>
      </c>
      <c r="V26" s="88">
        <v>37231</v>
      </c>
      <c r="W26" s="88">
        <v>4513830.29</v>
      </c>
      <c r="X26" s="88">
        <v>119494.27</v>
      </c>
    </row>
    <row r="27" spans="1:24" s="78" customFormat="1" ht="12.45" x14ac:dyDescent="0.3">
      <c r="A27" s="81">
        <f t="shared" si="1"/>
        <v>16</v>
      </c>
      <c r="B27" s="91" t="s">
        <v>184</v>
      </c>
      <c r="C27" s="89">
        <f t="shared" si="7"/>
        <v>1431448.73</v>
      </c>
      <c r="D27" s="90">
        <v>780280.62</v>
      </c>
      <c r="E27" s="89">
        <v>67574.47</v>
      </c>
      <c r="F27" s="89">
        <v>445.18</v>
      </c>
      <c r="G27" s="90">
        <v>4361.63</v>
      </c>
      <c r="H27" s="89">
        <v>250.5</v>
      </c>
      <c r="I27" s="89">
        <v>23282.54</v>
      </c>
      <c r="J27" s="90">
        <v>7452.13</v>
      </c>
      <c r="K27" s="89">
        <v>1365.6</v>
      </c>
      <c r="L27" s="89"/>
      <c r="M27" s="89"/>
      <c r="N27" s="83">
        <f t="shared" si="2"/>
        <v>16</v>
      </c>
      <c r="O27" s="91" t="s">
        <v>184</v>
      </c>
      <c r="P27" s="89">
        <v>302382.40000000002</v>
      </c>
      <c r="Q27" s="90">
        <v>99366.98</v>
      </c>
      <c r="R27" s="89">
        <v>40475.68</v>
      </c>
      <c r="S27" s="89">
        <v>3245.1</v>
      </c>
      <c r="T27" s="89">
        <v>4888.3999999999996</v>
      </c>
      <c r="U27" s="90">
        <v>50228.15</v>
      </c>
      <c r="V27" s="89">
        <v>193.25</v>
      </c>
      <c r="W27" s="89">
        <v>45036.28</v>
      </c>
      <c r="X27" s="89">
        <v>619.82000000000005</v>
      </c>
    </row>
    <row r="28" spans="1:24" s="78" customFormat="1" ht="12.45" x14ac:dyDescent="0.3">
      <c r="A28" s="81">
        <f t="shared" si="1"/>
        <v>17</v>
      </c>
      <c r="B28" s="91" t="s">
        <v>185</v>
      </c>
      <c r="C28" s="96">
        <f t="shared" si="7"/>
        <v>243174206.91</v>
      </c>
      <c r="D28" s="95">
        <v>137437678.92000002</v>
      </c>
      <c r="E28" s="96">
        <v>13434934.189999998</v>
      </c>
      <c r="F28" s="96">
        <v>205768.61</v>
      </c>
      <c r="G28" s="95">
        <v>1327388.3400000001</v>
      </c>
      <c r="H28" s="96">
        <v>48153.889999999985</v>
      </c>
      <c r="I28" s="96">
        <v>4333672.66</v>
      </c>
      <c r="J28" s="95">
        <v>1031769.73</v>
      </c>
      <c r="K28" s="96">
        <v>211111.91999999995</v>
      </c>
      <c r="L28" s="89"/>
      <c r="M28" s="89"/>
      <c r="N28" s="83">
        <f t="shared" si="2"/>
        <v>17</v>
      </c>
      <c r="O28" s="91" t="s">
        <v>185</v>
      </c>
      <c r="P28" s="96">
        <v>47028789.080000006</v>
      </c>
      <c r="Q28" s="95">
        <v>16048053.949999999</v>
      </c>
      <c r="R28" s="96">
        <v>6351999.1600000001</v>
      </c>
      <c r="S28" s="96">
        <v>1089547.4300000002</v>
      </c>
      <c r="T28" s="96">
        <v>618196.90000000049</v>
      </c>
      <c r="U28" s="95">
        <v>6826366.5400000028</v>
      </c>
      <c r="V28" s="96">
        <v>58126.339999999989</v>
      </c>
      <c r="W28" s="96">
        <v>6751813.2799999993</v>
      </c>
      <c r="X28" s="96">
        <v>370835.97</v>
      </c>
    </row>
    <row r="29" spans="1:24" s="78" customFormat="1" ht="12.45" x14ac:dyDescent="0.3">
      <c r="A29" s="81">
        <f t="shared" si="1"/>
        <v>18</v>
      </c>
      <c r="B29" s="91" t="s">
        <v>186</v>
      </c>
      <c r="C29" s="89">
        <f t="shared" si="7"/>
        <v>390610128.94</v>
      </c>
      <c r="D29" s="90">
        <f>SUM(D26:D28)</f>
        <v>196201685.19</v>
      </c>
      <c r="E29" s="89">
        <f t="shared" ref="E29:X29" si="8">SUM(E26:E28)</f>
        <v>19853212.039999999</v>
      </c>
      <c r="F29" s="89">
        <f t="shared" si="8"/>
        <v>291936.18999999994</v>
      </c>
      <c r="G29" s="90">
        <f t="shared" si="8"/>
        <v>2172624.4000000004</v>
      </c>
      <c r="H29" s="89">
        <f t="shared" si="8"/>
        <v>96816.00999999998</v>
      </c>
      <c r="I29" s="89">
        <f t="shared" si="8"/>
        <v>8348008.8300000001</v>
      </c>
      <c r="J29" s="90">
        <f t="shared" si="8"/>
        <v>2800150</v>
      </c>
      <c r="K29" s="89">
        <f t="shared" si="8"/>
        <v>302035.24999999994</v>
      </c>
      <c r="L29" s="89"/>
      <c r="M29" s="89"/>
      <c r="N29" s="83">
        <f t="shared" si="2"/>
        <v>18</v>
      </c>
      <c r="O29" s="91" t="s">
        <v>186</v>
      </c>
      <c r="P29" s="89">
        <f t="shared" si="8"/>
        <v>81148681.360000014</v>
      </c>
      <c r="Q29" s="90">
        <f t="shared" si="8"/>
        <v>31864630.030000001</v>
      </c>
      <c r="R29" s="89">
        <f t="shared" si="8"/>
        <v>14912707.23</v>
      </c>
      <c r="S29" s="89">
        <f t="shared" si="8"/>
        <v>1718509.8200000003</v>
      </c>
      <c r="T29" s="89">
        <f t="shared" si="8"/>
        <v>4691061.7200000007</v>
      </c>
      <c r="U29" s="90">
        <f t="shared" si="8"/>
        <v>14310890.370000003</v>
      </c>
      <c r="V29" s="89">
        <f t="shared" si="8"/>
        <v>95550.59</v>
      </c>
      <c r="W29" s="89">
        <f t="shared" si="8"/>
        <v>11310679.85</v>
      </c>
      <c r="X29" s="89">
        <f t="shared" si="8"/>
        <v>490950.06</v>
      </c>
    </row>
    <row r="30" spans="1:24" s="78" customFormat="1" ht="12.45" x14ac:dyDescent="0.3">
      <c r="A30" s="81">
        <f t="shared" si="1"/>
        <v>19</v>
      </c>
      <c r="B30" s="91" t="s">
        <v>187</v>
      </c>
      <c r="C30" s="89">
        <f t="shared" si="7"/>
        <v>2986403.7899999996</v>
      </c>
      <c r="D30" s="90">
        <v>1772718.88</v>
      </c>
      <c r="E30" s="89">
        <v>174147.4</v>
      </c>
      <c r="F30" s="89">
        <v>2844</v>
      </c>
      <c r="G30" s="90">
        <v>17421.87</v>
      </c>
      <c r="H30" s="89">
        <v>508.25</v>
      </c>
      <c r="I30" s="89">
        <v>46929.93</v>
      </c>
      <c r="J30" s="90">
        <v>11022.2</v>
      </c>
      <c r="K30" s="89">
        <v>2746.94</v>
      </c>
      <c r="L30" s="89"/>
      <c r="M30" s="89"/>
      <c r="N30" s="83">
        <f t="shared" si="2"/>
        <v>19</v>
      </c>
      <c r="O30" s="91" t="s">
        <v>187</v>
      </c>
      <c r="P30" s="89">
        <v>544608.05000000005</v>
      </c>
      <c r="Q30" s="90">
        <v>174880.78</v>
      </c>
      <c r="R30" s="89">
        <v>62950.23</v>
      </c>
      <c r="S30" s="89">
        <v>8416.4</v>
      </c>
      <c r="T30" s="89">
        <v>7012.4</v>
      </c>
      <c r="U30" s="90">
        <v>73396.350000000006</v>
      </c>
      <c r="V30" s="89">
        <v>722.87</v>
      </c>
      <c r="W30" s="89">
        <v>80496.45</v>
      </c>
      <c r="X30" s="89">
        <v>5580.79</v>
      </c>
    </row>
    <row r="31" spans="1:24" s="78" customFormat="1" ht="12.45" x14ac:dyDescent="0.3">
      <c r="A31" s="81">
        <f t="shared" si="1"/>
        <v>20</v>
      </c>
      <c r="B31" s="91" t="s">
        <v>188</v>
      </c>
      <c r="C31" s="89">
        <f t="shared" si="7"/>
        <v>99088920.370000005</v>
      </c>
      <c r="D31" s="90">
        <v>56992583.759999998</v>
      </c>
      <c r="E31" s="89">
        <v>5070295.7300000004</v>
      </c>
      <c r="F31" s="89">
        <v>111525.63</v>
      </c>
      <c r="G31" s="90">
        <v>549116.07999999996</v>
      </c>
      <c r="H31" s="89">
        <v>14613.63</v>
      </c>
      <c r="I31" s="89">
        <v>1684138.95</v>
      </c>
      <c r="J31" s="90">
        <v>356337.16</v>
      </c>
      <c r="K31" s="89">
        <v>102824.67</v>
      </c>
      <c r="L31" s="89"/>
      <c r="M31" s="89"/>
      <c r="N31" s="83">
        <f t="shared" si="2"/>
        <v>20</v>
      </c>
      <c r="O31" s="91" t="s">
        <v>188</v>
      </c>
      <c r="P31" s="89">
        <v>19763696.050000001</v>
      </c>
      <c r="Q31" s="90">
        <v>6186087.5</v>
      </c>
      <c r="R31" s="89">
        <v>1951891.73</v>
      </c>
      <c r="S31" s="89">
        <v>507098.45</v>
      </c>
      <c r="T31" s="89">
        <v>232721.55</v>
      </c>
      <c r="U31" s="90">
        <v>2394888.2400000002</v>
      </c>
      <c r="V31" s="89">
        <v>32265.65</v>
      </c>
      <c r="W31" s="89">
        <v>2993957.23</v>
      </c>
      <c r="X31" s="89">
        <v>144878.35999999999</v>
      </c>
    </row>
    <row r="32" spans="1:24" s="78" customFormat="1" ht="12.45" x14ac:dyDescent="0.3">
      <c r="A32" s="81">
        <f t="shared" si="1"/>
        <v>21</v>
      </c>
      <c r="B32" s="91" t="s">
        <v>189</v>
      </c>
      <c r="C32" s="89">
        <f t="shared" si="7"/>
        <v>111980.99999999999</v>
      </c>
      <c r="D32" s="90">
        <v>61402.12</v>
      </c>
      <c r="E32" s="89">
        <v>5343.71</v>
      </c>
      <c r="F32" s="89">
        <v>31.93</v>
      </c>
      <c r="G32" s="90">
        <v>296.49</v>
      </c>
      <c r="H32" s="89">
        <v>18.73</v>
      </c>
      <c r="I32" s="89">
        <v>1812.65</v>
      </c>
      <c r="J32" s="90">
        <v>575.41999999999996</v>
      </c>
      <c r="K32" s="89">
        <v>106.95</v>
      </c>
      <c r="L32" s="89"/>
      <c r="M32" s="89"/>
      <c r="N32" s="83">
        <f t="shared" si="2"/>
        <v>21</v>
      </c>
      <c r="O32" s="91" t="s">
        <v>189</v>
      </c>
      <c r="P32" s="89">
        <v>23522.17</v>
      </c>
      <c r="Q32" s="90">
        <v>7709.67</v>
      </c>
      <c r="R32" s="89">
        <v>3121.96</v>
      </c>
      <c r="S32" s="89">
        <v>213.51</v>
      </c>
      <c r="T32" s="89">
        <v>377.78</v>
      </c>
      <c r="U32" s="90">
        <v>3878.09</v>
      </c>
      <c r="V32" s="89">
        <v>13.28</v>
      </c>
      <c r="W32" s="89">
        <v>3504.74</v>
      </c>
      <c r="X32" s="89">
        <v>51.8</v>
      </c>
    </row>
    <row r="33" spans="1:26" s="78" customFormat="1" ht="12.45" x14ac:dyDescent="0.3">
      <c r="A33" s="81">
        <f t="shared" si="1"/>
        <v>22</v>
      </c>
      <c r="B33" s="91" t="s">
        <v>190</v>
      </c>
      <c r="C33" s="89">
        <f t="shared" si="7"/>
        <v>68511555.190000013</v>
      </c>
      <c r="D33" s="90">
        <v>38094474.450000003</v>
      </c>
      <c r="E33" s="89">
        <v>3447815.79</v>
      </c>
      <c r="F33" s="89">
        <v>64286.39</v>
      </c>
      <c r="G33" s="90">
        <v>345335.89</v>
      </c>
      <c r="H33" s="89">
        <v>11819.02</v>
      </c>
      <c r="I33" s="89">
        <v>1232096.26</v>
      </c>
      <c r="J33" s="90">
        <v>308183.68000000005</v>
      </c>
      <c r="K33" s="89">
        <v>65825.66</v>
      </c>
      <c r="L33" s="89"/>
      <c r="M33" s="89"/>
      <c r="N33" s="83">
        <f t="shared" si="2"/>
        <v>22</v>
      </c>
      <c r="O33" s="91" t="s">
        <v>190</v>
      </c>
      <c r="P33" s="89">
        <v>13957049.999999996</v>
      </c>
      <c r="Q33" s="90">
        <v>4629147.3499999996</v>
      </c>
      <c r="R33" s="89">
        <v>1690190.52</v>
      </c>
      <c r="S33" s="89">
        <v>274490.16000000003</v>
      </c>
      <c r="T33" s="89">
        <v>298458.68</v>
      </c>
      <c r="U33" s="90">
        <v>1917603.52</v>
      </c>
      <c r="V33" s="89">
        <v>19101.75</v>
      </c>
      <c r="W33" s="89">
        <v>2070784.12</v>
      </c>
      <c r="X33" s="89">
        <v>84891.950000000012</v>
      </c>
    </row>
    <row r="34" spans="1:26" s="78" customFormat="1" ht="12.45" x14ac:dyDescent="0.3">
      <c r="A34" s="81">
        <f t="shared" si="1"/>
        <v>23</v>
      </c>
      <c r="B34" s="91" t="s">
        <v>191</v>
      </c>
      <c r="C34" s="89"/>
      <c r="D34" s="90"/>
      <c r="E34" s="89"/>
      <c r="F34" s="89"/>
      <c r="G34" s="90"/>
      <c r="H34" s="89"/>
      <c r="I34" s="89"/>
      <c r="J34" s="90"/>
      <c r="K34" s="89"/>
      <c r="L34" s="89"/>
      <c r="M34" s="89"/>
      <c r="N34" s="83">
        <f t="shared" si="2"/>
        <v>23</v>
      </c>
      <c r="O34" s="91" t="s">
        <v>191</v>
      </c>
      <c r="P34" s="89"/>
      <c r="Q34" s="90"/>
      <c r="R34" s="89"/>
      <c r="S34" s="89"/>
      <c r="T34" s="89"/>
      <c r="U34" s="90"/>
      <c r="V34" s="89"/>
      <c r="W34" s="89"/>
      <c r="X34" s="89"/>
    </row>
    <row r="35" spans="1:26" s="78" customFormat="1" ht="12.45" x14ac:dyDescent="0.3">
      <c r="A35" s="81">
        <f t="shared" si="1"/>
        <v>24</v>
      </c>
      <c r="B35" s="91" t="s">
        <v>192</v>
      </c>
      <c r="C35" s="89">
        <f>SUM(D35:K35,P35:X35)</f>
        <v>19368450.039999999</v>
      </c>
      <c r="D35" s="90">
        <v>11924093.890000001</v>
      </c>
      <c r="E35" s="89">
        <v>989309.20000000007</v>
      </c>
      <c r="F35" s="89">
        <v>29944.639999999999</v>
      </c>
      <c r="G35" s="90">
        <v>84371.42</v>
      </c>
      <c r="H35" s="89">
        <v>1800.47</v>
      </c>
      <c r="I35" s="89">
        <v>299498.76</v>
      </c>
      <c r="J35" s="90">
        <v>23542.41</v>
      </c>
      <c r="K35" s="89">
        <v>23476.29</v>
      </c>
      <c r="L35" s="89"/>
      <c r="M35" s="89"/>
      <c r="N35" s="83">
        <f t="shared" si="2"/>
        <v>24</v>
      </c>
      <c r="O35" s="91" t="s">
        <v>192</v>
      </c>
      <c r="P35" s="89">
        <v>3854225.51</v>
      </c>
      <c r="Q35" s="90">
        <v>1022305.36</v>
      </c>
      <c r="R35" s="89">
        <v>158975.57</v>
      </c>
      <c r="S35" s="89">
        <v>85375.24</v>
      </c>
      <c r="T35" s="89">
        <v>-76822.25</v>
      </c>
      <c r="U35" s="90">
        <v>299417.05</v>
      </c>
      <c r="V35" s="89">
        <v>8424.32</v>
      </c>
      <c r="W35" s="89">
        <v>612478.02</v>
      </c>
      <c r="X35" s="89">
        <v>28034.14</v>
      </c>
    </row>
    <row r="36" spans="1:26" s="78" customFormat="1" ht="12.45" x14ac:dyDescent="0.3">
      <c r="A36" s="81">
        <f t="shared" si="1"/>
        <v>25</v>
      </c>
      <c r="B36" s="91" t="s">
        <v>193</v>
      </c>
      <c r="C36" s="96">
        <f>SUM(D36:K36,P36:X36)</f>
        <v>2533564.6500000004</v>
      </c>
      <c r="D36" s="95">
        <v>1522123</v>
      </c>
      <c r="E36" s="96">
        <v>127899.43000000001</v>
      </c>
      <c r="F36" s="96">
        <v>3713.5200000000004</v>
      </c>
      <c r="G36" s="95">
        <v>10806.19</v>
      </c>
      <c r="H36" s="96">
        <v>276.45000000000005</v>
      </c>
      <c r="I36" s="96">
        <v>41130.550000000003</v>
      </c>
      <c r="J36" s="95">
        <v>4977.78</v>
      </c>
      <c r="K36" s="96">
        <v>2967.8500000000004</v>
      </c>
      <c r="L36" s="89"/>
      <c r="M36" s="89"/>
      <c r="N36" s="83">
        <f t="shared" si="2"/>
        <v>25</v>
      </c>
      <c r="O36" s="91" t="s">
        <v>193</v>
      </c>
      <c r="P36" s="96">
        <v>510265.32</v>
      </c>
      <c r="Q36" s="95">
        <v>143281.59</v>
      </c>
      <c r="R36" s="96">
        <v>29594</v>
      </c>
      <c r="S36" s="96">
        <v>10913.35</v>
      </c>
      <c r="T36" s="96">
        <v>-4638.76</v>
      </c>
      <c r="U36" s="95">
        <v>45631.869999999995</v>
      </c>
      <c r="V36" s="96">
        <v>1062.48</v>
      </c>
      <c r="W36" s="96">
        <v>80083.22</v>
      </c>
      <c r="X36" s="96">
        <v>3476.81</v>
      </c>
    </row>
    <row r="37" spans="1:26" s="78" customFormat="1" ht="12.45" x14ac:dyDescent="0.3">
      <c r="A37" s="81">
        <f t="shared" si="1"/>
        <v>26</v>
      </c>
      <c r="B37" s="91" t="s">
        <v>194</v>
      </c>
      <c r="C37" s="100">
        <f>SUM(D37:K37,P37:X37)</f>
        <v>21902014.689999998</v>
      </c>
      <c r="D37" s="101">
        <f>SUM(D35:D36)</f>
        <v>13446216.890000001</v>
      </c>
      <c r="E37" s="100">
        <f t="shared" ref="E37:X37" si="9">SUM(E35:E36)</f>
        <v>1117208.6300000001</v>
      </c>
      <c r="F37" s="100">
        <f t="shared" si="9"/>
        <v>33658.160000000003</v>
      </c>
      <c r="G37" s="101">
        <f t="shared" si="9"/>
        <v>95177.61</v>
      </c>
      <c r="H37" s="100">
        <f t="shared" si="9"/>
        <v>2076.92</v>
      </c>
      <c r="I37" s="100">
        <f t="shared" si="9"/>
        <v>340629.31</v>
      </c>
      <c r="J37" s="101">
        <f t="shared" si="9"/>
        <v>28520.19</v>
      </c>
      <c r="K37" s="100">
        <f t="shared" si="9"/>
        <v>26444.14</v>
      </c>
      <c r="L37" s="89"/>
      <c r="M37" s="89"/>
      <c r="N37" s="83">
        <f t="shared" si="2"/>
        <v>26</v>
      </c>
      <c r="O37" s="91" t="s">
        <v>194</v>
      </c>
      <c r="P37" s="100">
        <f t="shared" si="9"/>
        <v>4364490.83</v>
      </c>
      <c r="Q37" s="101">
        <f t="shared" si="9"/>
        <v>1165586.95</v>
      </c>
      <c r="R37" s="100">
        <f t="shared" si="9"/>
        <v>188569.57</v>
      </c>
      <c r="S37" s="100">
        <f t="shared" si="9"/>
        <v>96288.590000000011</v>
      </c>
      <c r="T37" s="100">
        <f t="shared" si="9"/>
        <v>-81461.009999999995</v>
      </c>
      <c r="U37" s="101">
        <f t="shared" si="9"/>
        <v>345048.92</v>
      </c>
      <c r="V37" s="100">
        <f t="shared" si="9"/>
        <v>9486.7999999999993</v>
      </c>
      <c r="W37" s="100">
        <f t="shared" si="9"/>
        <v>692561.24</v>
      </c>
      <c r="X37" s="100">
        <f t="shared" si="9"/>
        <v>31510.95</v>
      </c>
    </row>
    <row r="38" spans="1:26" s="78" customFormat="1" ht="12.45" x14ac:dyDescent="0.3">
      <c r="A38" s="81">
        <f t="shared" si="1"/>
        <v>27</v>
      </c>
      <c r="B38" s="91" t="s">
        <v>195</v>
      </c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>
        <f t="shared" si="2"/>
        <v>27</v>
      </c>
      <c r="O38" s="91" t="s">
        <v>195</v>
      </c>
      <c r="P38" s="83"/>
      <c r="Q38" s="83"/>
      <c r="R38" s="83"/>
      <c r="S38" s="83"/>
      <c r="T38" s="83"/>
      <c r="U38" s="83"/>
      <c r="V38" s="83"/>
      <c r="W38" s="83"/>
      <c r="X38" s="83"/>
    </row>
    <row r="39" spans="1:26" s="78" customFormat="1" ht="12.45" x14ac:dyDescent="0.3">
      <c r="A39" s="81">
        <f t="shared" si="1"/>
        <v>28</v>
      </c>
      <c r="B39" s="91" t="s">
        <v>192</v>
      </c>
      <c r="C39" s="89">
        <f>SUM(D39:K39,P39:X39)</f>
        <v>5721724.6799999997</v>
      </c>
      <c r="D39" s="90">
        <v>2499658.71</v>
      </c>
      <c r="E39" s="89">
        <v>278983.25</v>
      </c>
      <c r="F39" s="89">
        <v>1999.54</v>
      </c>
      <c r="G39" s="90">
        <v>34820.449999999997</v>
      </c>
      <c r="H39" s="89">
        <v>1789.75</v>
      </c>
      <c r="I39" s="89">
        <v>138639.48000000001</v>
      </c>
      <c r="J39" s="90">
        <v>62263.61</v>
      </c>
      <c r="K39" s="89">
        <v>3396.52</v>
      </c>
      <c r="L39" s="89"/>
      <c r="M39" s="89"/>
      <c r="N39" s="83">
        <f t="shared" si="2"/>
        <v>28</v>
      </c>
      <c r="O39" s="91" t="s">
        <v>192</v>
      </c>
      <c r="P39" s="89">
        <v>1233474.97</v>
      </c>
      <c r="Q39" s="90">
        <v>558343.09</v>
      </c>
      <c r="R39" s="89">
        <v>307894.7</v>
      </c>
      <c r="S39" s="89">
        <v>18418.09</v>
      </c>
      <c r="T39" s="89">
        <v>133454.04</v>
      </c>
      <c r="U39" s="90">
        <v>277509.34999999998</v>
      </c>
      <c r="V39" s="89">
        <v>876.39</v>
      </c>
      <c r="W39" s="89">
        <v>164044.37</v>
      </c>
      <c r="X39" s="89">
        <v>6158.37</v>
      </c>
    </row>
    <row r="40" spans="1:26" s="78" customFormat="1" ht="12.45" x14ac:dyDescent="0.3">
      <c r="A40" s="81">
        <f t="shared" si="1"/>
        <v>29</v>
      </c>
      <c r="B40" s="91" t="s">
        <v>193</v>
      </c>
      <c r="C40" s="89">
        <f>SUM(D40:K40,P40:X40)</f>
        <v>995013.23999999987</v>
      </c>
      <c r="D40" s="90">
        <v>502358.02</v>
      </c>
      <c r="E40" s="89">
        <v>48879.72</v>
      </c>
      <c r="F40" s="89">
        <v>753.49</v>
      </c>
      <c r="G40" s="90">
        <v>5764.61</v>
      </c>
      <c r="H40" s="89">
        <v>225.61</v>
      </c>
      <c r="I40" s="89">
        <v>20584.54</v>
      </c>
      <c r="J40" s="90">
        <v>7156.91</v>
      </c>
      <c r="K40" s="89">
        <v>826.97</v>
      </c>
      <c r="L40" s="155" t="s">
        <v>116</v>
      </c>
      <c r="M40" s="155" t="s">
        <v>196</v>
      </c>
      <c r="N40" s="83">
        <f t="shared" si="2"/>
        <v>29</v>
      </c>
      <c r="O40" s="91" t="s">
        <v>193</v>
      </c>
      <c r="P40" s="89">
        <v>208628.54</v>
      </c>
      <c r="Q40" s="90">
        <v>79904.45</v>
      </c>
      <c r="R40" s="89">
        <v>36231.800000000003</v>
      </c>
      <c r="S40" s="89">
        <v>3854.62</v>
      </c>
      <c r="T40" s="89">
        <v>12639.59</v>
      </c>
      <c r="U40" s="90">
        <v>36050.31</v>
      </c>
      <c r="V40" s="89">
        <v>247.36</v>
      </c>
      <c r="W40" s="89">
        <v>29743.49</v>
      </c>
      <c r="X40" s="89">
        <v>1163.21</v>
      </c>
      <c r="Y40" s="155" t="s">
        <v>117</v>
      </c>
      <c r="Z40" s="155" t="s">
        <v>196</v>
      </c>
    </row>
    <row r="41" spans="1:26" s="78" customFormat="1" ht="12.45" x14ac:dyDescent="0.3">
      <c r="A41" s="81">
        <f t="shared" si="1"/>
        <v>30</v>
      </c>
      <c r="B41" s="91" t="s">
        <v>197</v>
      </c>
      <c r="C41" s="100">
        <f>SUM(D41:K41,P41:X41)</f>
        <v>6716737.9200000009</v>
      </c>
      <c r="D41" s="101">
        <f t="shared" ref="D41:K41" si="10">SUM(D39:D40)</f>
        <v>3002016.73</v>
      </c>
      <c r="E41" s="100">
        <f t="shared" si="10"/>
        <v>327862.96999999997</v>
      </c>
      <c r="F41" s="100">
        <f t="shared" si="10"/>
        <v>2753.0299999999997</v>
      </c>
      <c r="G41" s="101">
        <f t="shared" si="10"/>
        <v>40585.06</v>
      </c>
      <c r="H41" s="100">
        <f t="shared" si="10"/>
        <v>2015.3600000000001</v>
      </c>
      <c r="I41" s="100">
        <f t="shared" si="10"/>
        <v>159224.02000000002</v>
      </c>
      <c r="J41" s="101">
        <f t="shared" si="10"/>
        <v>69420.52</v>
      </c>
      <c r="K41" s="100">
        <f t="shared" si="10"/>
        <v>4223.49</v>
      </c>
      <c r="L41" s="155"/>
      <c r="M41" s="155"/>
      <c r="N41" s="83">
        <f t="shared" si="2"/>
        <v>30</v>
      </c>
      <c r="O41" s="91" t="s">
        <v>197</v>
      </c>
      <c r="P41" s="100">
        <f t="shared" ref="P41:X41" si="11">SUM(P39:P40)</f>
        <v>1442103.51</v>
      </c>
      <c r="Q41" s="101">
        <f t="shared" si="11"/>
        <v>638247.53999999992</v>
      </c>
      <c r="R41" s="100">
        <f t="shared" si="11"/>
        <v>344126.5</v>
      </c>
      <c r="S41" s="100">
        <f t="shared" si="11"/>
        <v>22272.71</v>
      </c>
      <c r="T41" s="100">
        <f t="shared" si="11"/>
        <v>146093.63</v>
      </c>
      <c r="U41" s="101">
        <f t="shared" si="11"/>
        <v>313559.65999999997</v>
      </c>
      <c r="V41" s="100">
        <f t="shared" si="11"/>
        <v>1123.75</v>
      </c>
      <c r="W41" s="100">
        <f t="shared" si="11"/>
        <v>193787.86</v>
      </c>
      <c r="X41" s="100">
        <f t="shared" si="11"/>
        <v>7321.58</v>
      </c>
      <c r="Y41" s="155"/>
      <c r="Z41" s="155"/>
    </row>
    <row r="42" spans="1:26" s="78" customFormat="1" ht="12.45" x14ac:dyDescent="0.3">
      <c r="A42" s="81">
        <f t="shared" si="1"/>
        <v>31</v>
      </c>
      <c r="B42" s="91" t="s">
        <v>198</v>
      </c>
      <c r="C42" s="96">
        <f>SUM(D42:K42,P42:X42)</f>
        <v>-1505970.78</v>
      </c>
      <c r="D42" s="95">
        <v>-820902.47</v>
      </c>
      <c r="E42" s="96">
        <v>-71092.429999999993</v>
      </c>
      <c r="F42" s="96">
        <v>-468.36</v>
      </c>
      <c r="G42" s="95">
        <v>-4588.7</v>
      </c>
      <c r="H42" s="96">
        <v>-263.55</v>
      </c>
      <c r="I42" s="96">
        <v>-24494.639999999999</v>
      </c>
      <c r="J42" s="95">
        <v>-7840.09</v>
      </c>
      <c r="K42" s="96">
        <v>-1436.7</v>
      </c>
      <c r="L42" s="155"/>
      <c r="M42" s="155"/>
      <c r="N42" s="83">
        <f t="shared" si="2"/>
        <v>31</v>
      </c>
      <c r="O42" s="91" t="s">
        <v>198</v>
      </c>
      <c r="P42" s="96">
        <v>-318124.59000000003</v>
      </c>
      <c r="Q42" s="95">
        <v>-104540.08</v>
      </c>
      <c r="R42" s="96">
        <v>-42582.87</v>
      </c>
      <c r="S42" s="96">
        <v>-3414.04</v>
      </c>
      <c r="T42" s="96">
        <v>-5142.8999999999996</v>
      </c>
      <c r="U42" s="95">
        <v>-52843.06</v>
      </c>
      <c r="V42" s="96">
        <v>-203.31</v>
      </c>
      <c r="W42" s="96">
        <v>-47380.9</v>
      </c>
      <c r="X42" s="96">
        <v>-652.09</v>
      </c>
      <c r="Y42" s="155"/>
      <c r="Z42" s="155"/>
    </row>
    <row r="43" spans="1:26" s="78" customFormat="1" ht="12.45" x14ac:dyDescent="0.3">
      <c r="A43" s="81">
        <f t="shared" si="1"/>
        <v>32</v>
      </c>
      <c r="B43" s="91" t="s">
        <v>199</v>
      </c>
      <c r="C43" s="97">
        <f>SUM(D43:K43,P43:X43)</f>
        <v>588421771.12</v>
      </c>
      <c r="D43" s="97">
        <f t="shared" ref="D43:K43" si="12">D29+D30+D31+D32+D33+D37+D41+D42</f>
        <v>308750195.54999995</v>
      </c>
      <c r="E43" s="97">
        <f t="shared" si="12"/>
        <v>29924793.839999996</v>
      </c>
      <c r="F43" s="97">
        <f t="shared" si="12"/>
        <v>506566.97</v>
      </c>
      <c r="G43" s="97">
        <f t="shared" si="12"/>
        <v>3215968.7000000007</v>
      </c>
      <c r="H43" s="97">
        <f t="shared" si="12"/>
        <v>127604.36999999998</v>
      </c>
      <c r="I43" s="97">
        <f t="shared" si="12"/>
        <v>11788345.309999999</v>
      </c>
      <c r="J43" s="97">
        <f t="shared" si="12"/>
        <v>3566369.0800000005</v>
      </c>
      <c r="K43" s="97">
        <f t="shared" si="12"/>
        <v>502770.39999999997</v>
      </c>
      <c r="L43" s="155"/>
      <c r="M43" s="155"/>
      <c r="N43" s="83">
        <f t="shared" si="2"/>
        <v>32</v>
      </c>
      <c r="O43" s="91" t="s">
        <v>199</v>
      </c>
      <c r="P43" s="97">
        <f t="shared" ref="P43:X43" si="13">P29+P30+P31+P32+P33+P37+P41+P42</f>
        <v>120926027.38000001</v>
      </c>
      <c r="Q43" s="97">
        <f t="shared" si="13"/>
        <v>44561749.74000001</v>
      </c>
      <c r="R43" s="97">
        <f t="shared" si="13"/>
        <v>19110974.870000001</v>
      </c>
      <c r="S43" s="97">
        <f t="shared" si="13"/>
        <v>2623875.6</v>
      </c>
      <c r="T43" s="97">
        <f t="shared" si="13"/>
        <v>5289121.8500000006</v>
      </c>
      <c r="U43" s="97">
        <f t="shared" si="13"/>
        <v>19306422.090000004</v>
      </c>
      <c r="V43" s="97">
        <f t="shared" si="13"/>
        <v>158061.37999999998</v>
      </c>
      <c r="W43" s="97">
        <f t="shared" si="13"/>
        <v>17298390.59</v>
      </c>
      <c r="X43" s="97">
        <f t="shared" si="13"/>
        <v>764533.39999999991</v>
      </c>
      <c r="Y43" s="155"/>
      <c r="Z43" s="155"/>
    </row>
    <row r="44" spans="1:26" s="78" customFormat="1" ht="12.45" x14ac:dyDescent="0.3">
      <c r="A44" s="81">
        <f t="shared" si="1"/>
        <v>33</v>
      </c>
      <c r="B44" s="82"/>
      <c r="C44" s="83"/>
      <c r="D44" s="83"/>
      <c r="E44" s="83"/>
      <c r="F44" s="83"/>
      <c r="G44" s="83"/>
      <c r="H44" s="83"/>
      <c r="I44" s="83"/>
      <c r="J44" s="83"/>
      <c r="K44" s="83"/>
      <c r="L44" s="155"/>
      <c r="M44" s="155"/>
      <c r="N44" s="83">
        <f t="shared" si="2"/>
        <v>33</v>
      </c>
      <c r="O44" s="82"/>
      <c r="P44" s="83"/>
      <c r="Q44" s="83"/>
      <c r="R44" s="83"/>
      <c r="S44" s="83"/>
      <c r="T44" s="83"/>
      <c r="U44" s="83"/>
      <c r="V44" s="83"/>
      <c r="W44" s="83"/>
      <c r="X44" s="83"/>
      <c r="Y44" s="155"/>
      <c r="Z44" s="155"/>
    </row>
    <row r="45" spans="1:26" s="78" customFormat="1" ht="12.45" x14ac:dyDescent="0.3">
      <c r="A45" s="81">
        <f t="shared" si="1"/>
        <v>34</v>
      </c>
      <c r="B45" s="82" t="s">
        <v>200</v>
      </c>
      <c r="C45" s="88">
        <f>SUM(D45:K45,P45:X45)</f>
        <v>163210454.48999998</v>
      </c>
      <c r="D45" s="88">
        <f t="shared" ref="D45:K45" si="14">D21-D43</f>
        <v>93552601.380000055</v>
      </c>
      <c r="E45" s="88">
        <f t="shared" si="14"/>
        <v>8167046.3500000015</v>
      </c>
      <c r="F45" s="88">
        <f t="shared" si="14"/>
        <v>206557.17000000004</v>
      </c>
      <c r="G45" s="88">
        <f t="shared" si="14"/>
        <v>754010.5999999987</v>
      </c>
      <c r="H45" s="88">
        <f t="shared" si="14"/>
        <v>23244.970000000016</v>
      </c>
      <c r="I45" s="88">
        <f t="shared" si="14"/>
        <v>2859690.5700000022</v>
      </c>
      <c r="J45" s="88">
        <f t="shared" si="14"/>
        <v>563027.08999999985</v>
      </c>
      <c r="K45" s="88">
        <f t="shared" si="14"/>
        <v>175667.84000000014</v>
      </c>
      <c r="L45" s="155"/>
      <c r="M45" s="155"/>
      <c r="N45" s="83">
        <f t="shared" si="2"/>
        <v>34</v>
      </c>
      <c r="O45" s="82" t="s">
        <v>200</v>
      </c>
      <c r="P45" s="88">
        <f t="shared" ref="P45:X45" si="15">P21-P43</f>
        <v>33307880.600000009</v>
      </c>
      <c r="Q45" s="88">
        <f t="shared" si="15"/>
        <v>10346004.649999984</v>
      </c>
      <c r="R45" s="88">
        <f t="shared" si="15"/>
        <v>3054056.2899999991</v>
      </c>
      <c r="S45" s="88">
        <f t="shared" si="15"/>
        <v>677352.1099999994</v>
      </c>
      <c r="T45" s="88">
        <f t="shared" si="15"/>
        <v>371952.24999999907</v>
      </c>
      <c r="U45" s="88">
        <f t="shared" si="15"/>
        <v>3788740.7499999925</v>
      </c>
      <c r="V45" s="88">
        <f t="shared" si="15"/>
        <v>60655.440000000061</v>
      </c>
      <c r="W45" s="88">
        <f t="shared" si="15"/>
        <v>5088561.0100000016</v>
      </c>
      <c r="X45" s="88">
        <f t="shared" si="15"/>
        <v>213405.42000000004</v>
      </c>
      <c r="Y45" s="155"/>
      <c r="Z45" s="155"/>
    </row>
    <row r="46" spans="1:26" s="78" customFormat="1" ht="12.45" x14ac:dyDescent="0.3">
      <c r="A46" s="83"/>
      <c r="B46" s="82"/>
      <c r="C46" s="88"/>
      <c r="D46" s="88"/>
      <c r="E46" s="88"/>
      <c r="F46" s="88"/>
      <c r="G46" s="88"/>
      <c r="H46" s="88"/>
      <c r="I46" s="88"/>
      <c r="J46" s="88"/>
      <c r="K46" s="88"/>
      <c r="L46" s="155"/>
      <c r="M46" s="155"/>
      <c r="N46" s="83"/>
      <c r="O46" s="82"/>
      <c r="P46" s="88"/>
      <c r="Q46" s="88"/>
      <c r="R46" s="88"/>
      <c r="S46" s="88"/>
      <c r="T46" s="88"/>
      <c r="U46" s="88"/>
      <c r="V46" s="88"/>
      <c r="W46" s="88"/>
      <c r="X46" s="88"/>
      <c r="Y46" s="155"/>
      <c r="Z46" s="155"/>
    </row>
    <row r="47" spans="1:26" s="78" customFormat="1" ht="12.45" x14ac:dyDescent="0.3">
      <c r="A47" s="69" t="s">
        <v>201</v>
      </c>
      <c r="B47" s="82"/>
      <c r="C47" s="88"/>
      <c r="D47" s="88"/>
      <c r="E47" s="88"/>
      <c r="F47" s="88"/>
      <c r="G47" s="88"/>
      <c r="H47" s="88"/>
      <c r="I47" s="88"/>
      <c r="J47" s="88"/>
      <c r="K47" s="88"/>
      <c r="L47" s="155"/>
      <c r="M47" s="155"/>
      <c r="N47" s="69" t="s">
        <v>201</v>
      </c>
      <c r="O47" s="82"/>
      <c r="P47" s="88"/>
      <c r="Q47" s="88"/>
      <c r="R47" s="88"/>
      <c r="S47" s="88"/>
      <c r="T47" s="88"/>
      <c r="U47" s="88"/>
      <c r="V47" s="88"/>
      <c r="W47" s="88"/>
      <c r="X47" s="88"/>
      <c r="Y47" s="155"/>
      <c r="Z47" s="155"/>
    </row>
    <row r="48" spans="1:26" s="78" customFormat="1" ht="12.45" x14ac:dyDescent="0.3">
      <c r="A48" s="83" t="str">
        <f t="shared" ref="A48:A53" si="16">A1</f>
        <v>EL PASO ELECTRIC COMPANY</v>
      </c>
      <c r="B48" s="82"/>
      <c r="C48" s="88"/>
      <c r="D48" s="88"/>
      <c r="E48" s="88"/>
      <c r="F48" s="88"/>
      <c r="G48" s="88"/>
      <c r="H48" s="88"/>
      <c r="I48" s="88"/>
      <c r="L48" s="71"/>
      <c r="M48" s="71" t="str">
        <f>M1</f>
        <v>SCHEDULE P-1.4</v>
      </c>
      <c r="N48" s="69" t="str">
        <f t="shared" ref="N48:N53" si="17">A48</f>
        <v>EL PASO ELECTRIC COMPANY</v>
      </c>
      <c r="O48" s="82"/>
      <c r="P48" s="88"/>
      <c r="Q48" s="88"/>
      <c r="R48" s="88"/>
      <c r="S48" s="88"/>
      <c r="T48" s="88"/>
      <c r="U48" s="88"/>
      <c r="V48" s="88"/>
      <c r="W48" s="71"/>
      <c r="Z48" s="102" t="str">
        <f>M1</f>
        <v>SCHEDULE P-1.4</v>
      </c>
    </row>
    <row r="49" spans="1:26" s="78" customFormat="1" ht="12.45" x14ac:dyDescent="0.3">
      <c r="A49" s="83" t="str">
        <f t="shared" si="16"/>
        <v>2021 TEXAS RATE CASE FILING</v>
      </c>
      <c r="B49" s="82"/>
      <c r="C49" s="88"/>
      <c r="D49" s="88"/>
      <c r="E49" s="88"/>
      <c r="F49" s="88"/>
      <c r="G49" s="88"/>
      <c r="H49" s="88"/>
      <c r="I49" s="88"/>
      <c r="L49" s="71"/>
      <c r="M49" s="71" t="s">
        <v>202</v>
      </c>
      <c r="N49" s="69" t="str">
        <f t="shared" si="17"/>
        <v>2021 TEXAS RATE CASE FILING</v>
      </c>
      <c r="O49" s="82"/>
      <c r="P49" s="88"/>
      <c r="Q49" s="88"/>
      <c r="R49" s="88"/>
      <c r="S49" s="88"/>
      <c r="T49" s="88"/>
      <c r="U49" s="88"/>
      <c r="V49" s="88"/>
      <c r="W49" s="71"/>
      <c r="Z49" s="102" t="s">
        <v>203</v>
      </c>
    </row>
    <row r="50" spans="1:26" s="78" customFormat="1" ht="12.45" x14ac:dyDescent="0.3">
      <c r="A50" s="83" t="str">
        <f t="shared" si="16"/>
        <v>SCHEDULE P-1.4:  PROPOSED RATE SCHEDULES / EXISTING RATE CLASSES</v>
      </c>
      <c r="B50" s="82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69" t="str">
        <f t="shared" si="17"/>
        <v>SCHEDULE P-1.4:  PROPOSED RATE SCHEDULES / EXISTING RATE CLASSES</v>
      </c>
      <c r="O50" s="82"/>
      <c r="P50" s="88"/>
      <c r="Q50" s="88"/>
      <c r="R50" s="88"/>
      <c r="S50" s="88"/>
      <c r="T50" s="88"/>
      <c r="U50" s="88"/>
      <c r="V50" s="88"/>
      <c r="W50" s="88"/>
      <c r="X50" s="88"/>
    </row>
    <row r="51" spans="1:26" s="78" customFormat="1" ht="12.45" x14ac:dyDescent="0.3">
      <c r="A51" s="83" t="str">
        <f t="shared" si="16"/>
        <v>SPONSOR:  ADRIAN HERNANDEZ</v>
      </c>
      <c r="B51" s="82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69" t="str">
        <f t="shared" si="17"/>
        <v>SPONSOR:  ADRIAN HERNANDEZ</v>
      </c>
      <c r="O51" s="82"/>
      <c r="P51" s="88"/>
      <c r="Q51" s="88"/>
      <c r="R51" s="88"/>
      <c r="S51" s="88"/>
      <c r="T51" s="88"/>
      <c r="U51" s="88"/>
      <c r="V51" s="88"/>
      <c r="W51" s="88"/>
      <c r="X51" s="88"/>
    </row>
    <row r="52" spans="1:26" s="78" customFormat="1" ht="12.45" x14ac:dyDescent="0.3">
      <c r="A52" s="83" t="str">
        <f t="shared" si="16"/>
        <v>PREPARER:  ADRIAN HERNANDEZ</v>
      </c>
      <c r="B52" s="82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69" t="str">
        <f t="shared" si="17"/>
        <v>PREPARER:  ADRIAN HERNANDEZ</v>
      </c>
      <c r="O52" s="82"/>
      <c r="P52" s="88"/>
      <c r="Q52" s="88"/>
      <c r="R52" s="88"/>
      <c r="S52" s="88"/>
      <c r="T52" s="88"/>
      <c r="U52" s="88"/>
      <c r="V52" s="88"/>
      <c r="W52" s="88"/>
      <c r="X52" s="88"/>
    </row>
    <row r="53" spans="1:26" s="78" customFormat="1" ht="12.45" x14ac:dyDescent="0.3">
      <c r="A53" s="83" t="str">
        <f t="shared" si="16"/>
        <v>FOR THE TEST YEAR ENDED DECEMBER 31, 2020</v>
      </c>
      <c r="B53" s="82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69" t="str">
        <f t="shared" si="17"/>
        <v>FOR THE TEST YEAR ENDED DECEMBER 31, 2020</v>
      </c>
      <c r="O53" s="82"/>
      <c r="P53" s="88"/>
      <c r="Q53" s="88"/>
      <c r="R53" s="88"/>
      <c r="S53" s="88"/>
      <c r="T53" s="88"/>
      <c r="U53" s="88"/>
      <c r="V53" s="88"/>
      <c r="W53" s="88"/>
      <c r="X53" s="88"/>
    </row>
    <row r="54" spans="1:26" s="78" customFormat="1" ht="12.45" x14ac:dyDescent="0.3">
      <c r="A54" s="83"/>
      <c r="B54" s="82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3"/>
      <c r="O54" s="82"/>
      <c r="P54" s="88"/>
      <c r="Q54" s="88"/>
      <c r="R54" s="88"/>
      <c r="S54" s="88"/>
      <c r="T54" s="88"/>
      <c r="U54" s="88"/>
      <c r="V54" s="88"/>
      <c r="W54" s="88"/>
      <c r="X54" s="88"/>
    </row>
    <row r="55" spans="1:26" s="78" customFormat="1" ht="12.45" x14ac:dyDescent="0.3">
      <c r="A55" s="73"/>
      <c r="B55" s="74" t="s">
        <v>39</v>
      </c>
      <c r="C55" s="74" t="s">
        <v>40</v>
      </c>
      <c r="D55" s="74" t="s">
        <v>41</v>
      </c>
      <c r="E55" s="74" t="s">
        <v>42</v>
      </c>
      <c r="F55" s="74" t="s">
        <v>43</v>
      </c>
      <c r="G55" s="74" t="s">
        <v>44</v>
      </c>
      <c r="H55" s="74" t="s">
        <v>45</v>
      </c>
      <c r="I55" s="74" t="s">
        <v>46</v>
      </c>
      <c r="J55" s="74" t="s">
        <v>47</v>
      </c>
      <c r="K55" s="74" t="s">
        <v>48</v>
      </c>
      <c r="L55" s="74"/>
      <c r="M55" s="74"/>
      <c r="N55" s="73"/>
      <c r="O55" s="74" t="s">
        <v>39</v>
      </c>
      <c r="P55" s="74" t="s">
        <v>40</v>
      </c>
      <c r="Q55" s="74" t="s">
        <v>41</v>
      </c>
      <c r="R55" s="74" t="s">
        <v>42</v>
      </c>
      <c r="S55" s="74" t="s">
        <v>43</v>
      </c>
      <c r="T55" s="74" t="s">
        <v>44</v>
      </c>
      <c r="U55" s="74" t="s">
        <v>45</v>
      </c>
      <c r="V55" s="74" t="s">
        <v>46</v>
      </c>
      <c r="W55" s="74" t="s">
        <v>47</v>
      </c>
      <c r="X55" s="74" t="s">
        <v>48</v>
      </c>
    </row>
    <row r="56" spans="1:26" s="78" customFormat="1" ht="12.45" x14ac:dyDescent="0.3">
      <c r="A56" s="75"/>
      <c r="B56" s="76"/>
      <c r="C56" s="103"/>
      <c r="D56" s="103" t="str">
        <f t="shared" ref="D56:N58" si="18">D9</f>
        <v>Rate 01</v>
      </c>
      <c r="E56" s="103" t="str">
        <f t="shared" si="18"/>
        <v>Rate 02</v>
      </c>
      <c r="F56" s="103" t="str">
        <f t="shared" si="18"/>
        <v>Rate 07</v>
      </c>
      <c r="G56" s="103" t="str">
        <f t="shared" si="18"/>
        <v>Rate 08</v>
      </c>
      <c r="H56" s="103" t="str">
        <f t="shared" si="18"/>
        <v>Rate 09</v>
      </c>
      <c r="I56" s="103" t="str">
        <f t="shared" si="18"/>
        <v>Rate 11-TOU</v>
      </c>
      <c r="J56" s="103" t="str">
        <f t="shared" si="18"/>
        <v>Rate 15</v>
      </c>
      <c r="K56" s="103" t="str">
        <f t="shared" si="18"/>
        <v>Rate 22</v>
      </c>
      <c r="L56" s="103"/>
      <c r="M56" s="103"/>
      <c r="N56" s="103"/>
      <c r="O56" s="103"/>
      <c r="P56" s="103" t="str">
        <f t="shared" ref="P56:X58" si="19">P9</f>
        <v>Rate 24</v>
      </c>
      <c r="Q56" s="103" t="str">
        <f t="shared" si="19"/>
        <v>Rate 25</v>
      </c>
      <c r="R56" s="103" t="str">
        <f t="shared" si="19"/>
        <v>Rate 26</v>
      </c>
      <c r="S56" s="103" t="str">
        <f t="shared" si="19"/>
        <v>Rate 28</v>
      </c>
      <c r="T56" s="103" t="str">
        <f t="shared" si="19"/>
        <v>Rate 30</v>
      </c>
      <c r="U56" s="103" t="str">
        <f t="shared" si="19"/>
        <v>Rate 31</v>
      </c>
      <c r="V56" s="103" t="str">
        <f t="shared" si="19"/>
        <v>Rate 34</v>
      </c>
      <c r="W56" s="103" t="str">
        <f t="shared" si="19"/>
        <v>Rate 41</v>
      </c>
      <c r="X56" s="103" t="str">
        <f t="shared" si="19"/>
        <v>WH</v>
      </c>
    </row>
    <row r="57" spans="1:26" s="78" customFormat="1" ht="12.45" x14ac:dyDescent="0.3">
      <c r="A57" s="76" t="s">
        <v>0</v>
      </c>
      <c r="B57" s="76"/>
      <c r="C57" s="103" t="str">
        <f>C10</f>
        <v>Test Year</v>
      </c>
      <c r="D57" s="103"/>
      <c r="E57" s="103" t="str">
        <f t="shared" si="18"/>
        <v>Small</v>
      </c>
      <c r="F57" s="103" t="str">
        <f t="shared" si="18"/>
        <v>Recreational</v>
      </c>
      <c r="G57" s="103" t="str">
        <f t="shared" si="18"/>
        <v>Street</v>
      </c>
      <c r="H57" s="103" t="str">
        <f t="shared" si="18"/>
        <v>Traffic</v>
      </c>
      <c r="I57" s="103" t="str">
        <f t="shared" si="18"/>
        <v>TOU Municipal</v>
      </c>
      <c r="J57" s="103" t="str">
        <f t="shared" si="18"/>
        <v>Electric</v>
      </c>
      <c r="K57" s="103" t="str">
        <f t="shared" si="18"/>
        <v>Irrigation</v>
      </c>
      <c r="L57" s="103"/>
      <c r="M57" s="103"/>
      <c r="N57" s="103" t="str">
        <f t="shared" si="18"/>
        <v>Line</v>
      </c>
      <c r="O57" s="103"/>
      <c r="P57" s="103" t="str">
        <f t="shared" si="19"/>
        <v>General</v>
      </c>
      <c r="Q57" s="103" t="str">
        <f t="shared" si="19"/>
        <v>Large</v>
      </c>
      <c r="R57" s="103" t="str">
        <f t="shared" si="19"/>
        <v>Petroleum</v>
      </c>
      <c r="S57" s="103" t="str">
        <f t="shared" si="19"/>
        <v>Area</v>
      </c>
      <c r="T57" s="103" t="str">
        <f t="shared" si="19"/>
        <v>Electric</v>
      </c>
      <c r="U57" s="103" t="str">
        <f t="shared" si="19"/>
        <v>Military</v>
      </c>
      <c r="V57" s="103" t="str">
        <f t="shared" si="19"/>
        <v>Cotton</v>
      </c>
      <c r="W57" s="103" t="str">
        <f t="shared" si="19"/>
        <v>City and</v>
      </c>
      <c r="X57" s="103" t="str">
        <f t="shared" si="19"/>
        <v xml:space="preserve">Water </v>
      </c>
    </row>
    <row r="58" spans="1:26" s="78" customFormat="1" ht="12.45" x14ac:dyDescent="0.3">
      <c r="A58" s="79" t="s">
        <v>155</v>
      </c>
      <c r="B58" s="79" t="s">
        <v>1</v>
      </c>
      <c r="C58" s="104" t="str">
        <f>C11</f>
        <v>Total</v>
      </c>
      <c r="D58" s="104" t="str">
        <f>D11</f>
        <v>Residential</v>
      </c>
      <c r="E58" s="104" t="str">
        <f t="shared" si="18"/>
        <v>General Service</v>
      </c>
      <c r="F58" s="104" t="str">
        <f t="shared" si="18"/>
        <v>Lighting</v>
      </c>
      <c r="G58" s="104" t="str">
        <f t="shared" si="18"/>
        <v>Lighting</v>
      </c>
      <c r="H58" s="104" t="str">
        <f t="shared" si="18"/>
        <v>Signals</v>
      </c>
      <c r="I58" s="104" t="str">
        <f t="shared" si="18"/>
        <v>Pumping</v>
      </c>
      <c r="J58" s="104" t="str">
        <f t="shared" si="18"/>
        <v>Refining</v>
      </c>
      <c r="K58" s="104" t="str">
        <f t="shared" si="18"/>
        <v>Service</v>
      </c>
      <c r="L58" s="104"/>
      <c r="M58" s="104"/>
      <c r="N58" s="104" t="str">
        <f t="shared" si="18"/>
        <v>No.</v>
      </c>
      <c r="O58" s="104" t="str">
        <f>O11</f>
        <v>Description</v>
      </c>
      <c r="P58" s="104" t="str">
        <f t="shared" si="19"/>
        <v xml:space="preserve">Service </v>
      </c>
      <c r="Q58" s="104" t="str">
        <f t="shared" si="19"/>
        <v>Power</v>
      </c>
      <c r="R58" s="104" t="str">
        <f t="shared" si="19"/>
        <v>Refinery</v>
      </c>
      <c r="S58" s="104" t="str">
        <f t="shared" si="19"/>
        <v>Lighting</v>
      </c>
      <c r="T58" s="104" t="str">
        <f t="shared" si="19"/>
        <v>Furnace</v>
      </c>
      <c r="U58" s="104" t="str">
        <f t="shared" si="19"/>
        <v>Reservation</v>
      </c>
      <c r="V58" s="104" t="str">
        <f t="shared" si="19"/>
        <v>Gin</v>
      </c>
      <c r="W58" s="104" t="str">
        <f t="shared" si="19"/>
        <v>County</v>
      </c>
      <c r="X58" s="104" t="str">
        <f t="shared" si="19"/>
        <v>Heating</v>
      </c>
    </row>
    <row r="59" spans="1:26" s="78" customFormat="1" ht="12.45" x14ac:dyDescent="0.3">
      <c r="A59" s="81">
        <f>A45+1</f>
        <v>35</v>
      </c>
      <c r="B59" s="105" t="s">
        <v>204</v>
      </c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>
        <f>N45+1</f>
        <v>35</v>
      </c>
      <c r="O59" s="105" t="s">
        <v>204</v>
      </c>
      <c r="P59" s="83"/>
      <c r="Q59" s="83"/>
      <c r="R59" s="83"/>
      <c r="S59" s="83"/>
      <c r="T59" s="83"/>
      <c r="U59" s="83"/>
      <c r="V59" s="83"/>
      <c r="W59" s="83"/>
      <c r="X59" s="83"/>
    </row>
    <row r="60" spans="1:26" s="78" customFormat="1" ht="12.45" x14ac:dyDescent="0.3">
      <c r="A60" s="81">
        <f>A59+1</f>
        <v>36</v>
      </c>
      <c r="B60" s="106" t="s">
        <v>205</v>
      </c>
      <c r="C60" s="89">
        <f>SUM(D60:K60,P60:X60)</f>
        <v>3665210258.9599996</v>
      </c>
      <c r="D60" s="90">
        <v>2103682115.7799997</v>
      </c>
      <c r="E60" s="89">
        <v>183965607.02000004</v>
      </c>
      <c r="F60" s="89">
        <v>4376462.8000000007</v>
      </c>
      <c r="G60" s="90">
        <v>20878309.23</v>
      </c>
      <c r="H60" s="89">
        <v>525684.28000000014</v>
      </c>
      <c r="I60" s="89">
        <v>63065167.790000007</v>
      </c>
      <c r="J60" s="90">
        <v>12883126.410000004</v>
      </c>
      <c r="K60" s="89">
        <v>3881629.5000000009</v>
      </c>
      <c r="L60" s="89"/>
      <c r="M60" s="89"/>
      <c r="N60" s="83">
        <f>N59+1</f>
        <v>36</v>
      </c>
      <c r="O60" s="106" t="s">
        <v>205</v>
      </c>
      <c r="P60" s="89">
        <v>740731568.59000015</v>
      </c>
      <c r="Q60" s="90">
        <v>230315389.58000001</v>
      </c>
      <c r="R60" s="89">
        <v>69931330.210000008</v>
      </c>
      <c r="S60" s="89">
        <v>16672182.240000004</v>
      </c>
      <c r="T60" s="89">
        <v>8459049.7399999984</v>
      </c>
      <c r="U60" s="90">
        <v>86769056.290000007</v>
      </c>
      <c r="V60" s="89">
        <v>1277117.52</v>
      </c>
      <c r="W60" s="89">
        <v>112847872.12999998</v>
      </c>
      <c r="X60" s="89">
        <v>4948589.8499999996</v>
      </c>
    </row>
    <row r="61" spans="1:26" s="78" customFormat="1" ht="12.45" x14ac:dyDescent="0.3">
      <c r="A61" s="81">
        <f t="shared" ref="A61:A97" si="20">A60+1</f>
        <v>37</v>
      </c>
      <c r="B61" s="106" t="s">
        <v>206</v>
      </c>
      <c r="C61" s="96">
        <f>SUM(D61:K61,P61:X61)</f>
        <v>-1223765541.5300004</v>
      </c>
      <c r="D61" s="95">
        <v>-701537802.50999999</v>
      </c>
      <c r="E61" s="96">
        <v>-61793364.340000004</v>
      </c>
      <c r="F61" s="96">
        <v>-1266612.8899999999</v>
      </c>
      <c r="G61" s="95">
        <v>-9296896.8000000007</v>
      </c>
      <c r="H61" s="96">
        <v>-180178.5</v>
      </c>
      <c r="I61" s="96">
        <v>-20399197.780000001</v>
      </c>
      <c r="J61" s="95">
        <v>-4546796.9000000004</v>
      </c>
      <c r="K61" s="96">
        <v>-1251293.96</v>
      </c>
      <c r="L61" s="89"/>
      <c r="M61" s="89"/>
      <c r="N61" s="83">
        <f t="shared" ref="N61:N97" si="21">N60+1</f>
        <v>37</v>
      </c>
      <c r="O61" s="106" t="s">
        <v>206</v>
      </c>
      <c r="P61" s="96">
        <v>-243649660.24000001</v>
      </c>
      <c r="Q61" s="95">
        <v>-76222397.150000006</v>
      </c>
      <c r="R61" s="96">
        <v>-24758070.640000001</v>
      </c>
      <c r="S61" s="96">
        <v>-6306396.9900000002</v>
      </c>
      <c r="T61" s="96">
        <v>-2979669.89</v>
      </c>
      <c r="U61" s="95">
        <v>-30607745.91</v>
      </c>
      <c r="V61" s="96">
        <v>-365338.26</v>
      </c>
      <c r="W61" s="96">
        <v>-36859552.640000001</v>
      </c>
      <c r="X61" s="96">
        <v>-1744566.13</v>
      </c>
    </row>
    <row r="62" spans="1:26" s="78" customFormat="1" ht="12.45" x14ac:dyDescent="0.3">
      <c r="A62" s="81">
        <f t="shared" si="20"/>
        <v>38</v>
      </c>
      <c r="B62" s="107" t="s">
        <v>207</v>
      </c>
      <c r="C62" s="100">
        <f>SUM(D62:K62,P62:X62)</f>
        <v>2441444717.4299998</v>
      </c>
      <c r="D62" s="101">
        <f>SUM(D60:D61)</f>
        <v>1402144313.2699997</v>
      </c>
      <c r="E62" s="100">
        <f t="shared" ref="E62:X62" si="22">SUM(E60:E61)</f>
        <v>122172242.68000004</v>
      </c>
      <c r="F62" s="100">
        <f t="shared" si="22"/>
        <v>3109849.9100000011</v>
      </c>
      <c r="G62" s="101">
        <f t="shared" si="22"/>
        <v>11581412.43</v>
      </c>
      <c r="H62" s="100">
        <f t="shared" si="22"/>
        <v>345505.78000000014</v>
      </c>
      <c r="I62" s="100">
        <f t="shared" si="22"/>
        <v>42665970.010000005</v>
      </c>
      <c r="J62" s="101">
        <f t="shared" si="22"/>
        <v>8336329.5100000035</v>
      </c>
      <c r="K62" s="100">
        <f t="shared" si="22"/>
        <v>2630335.540000001</v>
      </c>
      <c r="L62" s="89"/>
      <c r="M62" s="89"/>
      <c r="N62" s="83">
        <f t="shared" si="21"/>
        <v>38</v>
      </c>
      <c r="O62" s="107" t="s">
        <v>207</v>
      </c>
      <c r="P62" s="100">
        <f t="shared" si="22"/>
        <v>497081908.35000014</v>
      </c>
      <c r="Q62" s="101">
        <f t="shared" si="22"/>
        <v>154092992.43000001</v>
      </c>
      <c r="R62" s="100">
        <f t="shared" si="22"/>
        <v>45173259.570000008</v>
      </c>
      <c r="S62" s="100">
        <f t="shared" si="22"/>
        <v>10365785.250000004</v>
      </c>
      <c r="T62" s="100">
        <f t="shared" si="22"/>
        <v>5479379.8499999978</v>
      </c>
      <c r="U62" s="101">
        <f t="shared" si="22"/>
        <v>56161310.38000001</v>
      </c>
      <c r="V62" s="100">
        <f t="shared" si="22"/>
        <v>911779.26</v>
      </c>
      <c r="W62" s="100">
        <f t="shared" si="22"/>
        <v>75988319.48999998</v>
      </c>
      <c r="X62" s="100">
        <f t="shared" si="22"/>
        <v>3204023.7199999997</v>
      </c>
    </row>
    <row r="63" spans="1:26" s="78" customFormat="1" ht="12.45" x14ac:dyDescent="0.3">
      <c r="A63" s="81">
        <f t="shared" si="20"/>
        <v>39</v>
      </c>
      <c r="B63" s="108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>
        <f t="shared" si="21"/>
        <v>39</v>
      </c>
      <c r="O63" s="108"/>
      <c r="P63" s="83"/>
      <c r="Q63" s="83"/>
      <c r="R63" s="83"/>
      <c r="S63" s="83"/>
      <c r="T63" s="83"/>
      <c r="U63" s="83"/>
      <c r="V63" s="83"/>
      <c r="W63" s="83"/>
      <c r="X63" s="83"/>
    </row>
    <row r="64" spans="1:26" s="78" customFormat="1" ht="12.45" x14ac:dyDescent="0.3">
      <c r="A64" s="81">
        <f t="shared" si="20"/>
        <v>40</v>
      </c>
      <c r="B64" s="108" t="s">
        <v>208</v>
      </c>
      <c r="C64" s="109"/>
      <c r="D64" s="109"/>
      <c r="E64" s="109"/>
      <c r="F64" s="109"/>
      <c r="G64" s="109"/>
      <c r="H64" s="109"/>
      <c r="I64" s="109"/>
      <c r="J64" s="109"/>
      <c r="K64" s="83"/>
      <c r="L64" s="83"/>
      <c r="M64" s="83"/>
      <c r="N64" s="83">
        <f t="shared" si="21"/>
        <v>40</v>
      </c>
      <c r="O64" s="108" t="s">
        <v>208</v>
      </c>
      <c r="P64" s="83"/>
      <c r="Q64" s="83"/>
      <c r="R64" s="83"/>
      <c r="S64" s="83"/>
      <c r="T64" s="83"/>
      <c r="U64" s="83"/>
      <c r="V64" s="83"/>
      <c r="W64" s="83"/>
      <c r="X64" s="83"/>
    </row>
    <row r="65" spans="1:24" s="78" customFormat="1" ht="12.45" x14ac:dyDescent="0.3">
      <c r="A65" s="81">
        <f t="shared" si="20"/>
        <v>41</v>
      </c>
      <c r="B65" s="110" t="s">
        <v>209</v>
      </c>
      <c r="C65" s="89">
        <f>SUM(D65:K65,P65:X65)</f>
        <v>0</v>
      </c>
      <c r="D65" s="90">
        <v>0</v>
      </c>
      <c r="E65" s="89">
        <v>0</v>
      </c>
      <c r="F65" s="89">
        <v>0</v>
      </c>
      <c r="G65" s="90">
        <v>0</v>
      </c>
      <c r="H65" s="89">
        <v>0</v>
      </c>
      <c r="I65" s="89">
        <v>0</v>
      </c>
      <c r="J65" s="90">
        <v>0</v>
      </c>
      <c r="K65" s="111">
        <v>0</v>
      </c>
      <c r="L65" s="111"/>
      <c r="M65" s="111"/>
      <c r="N65" s="83">
        <f t="shared" si="21"/>
        <v>41</v>
      </c>
      <c r="O65" s="110" t="s">
        <v>209</v>
      </c>
      <c r="P65" s="111">
        <v>0</v>
      </c>
      <c r="Q65" s="112">
        <v>0</v>
      </c>
      <c r="R65" s="111">
        <v>0</v>
      </c>
      <c r="S65" s="111">
        <v>0</v>
      </c>
      <c r="T65" s="111">
        <v>0</v>
      </c>
      <c r="U65" s="112">
        <v>0</v>
      </c>
      <c r="V65" s="111">
        <v>0</v>
      </c>
      <c r="W65" s="111">
        <v>0</v>
      </c>
      <c r="X65" s="111">
        <v>0</v>
      </c>
    </row>
    <row r="66" spans="1:24" s="78" customFormat="1" ht="12.45" x14ac:dyDescent="0.3">
      <c r="A66" s="81">
        <f t="shared" si="20"/>
        <v>42</v>
      </c>
      <c r="B66" s="110" t="s">
        <v>210</v>
      </c>
      <c r="C66" s="89">
        <f t="shared" ref="C66:C75" si="23">SUM(D66:K66,P66:X66)</f>
        <v>-2622624.7000000002</v>
      </c>
      <c r="D66" s="90">
        <v>-1480526.67</v>
      </c>
      <c r="E66" s="89">
        <v>-144850.88</v>
      </c>
      <c r="F66" s="89">
        <v>-2233.5300000000002</v>
      </c>
      <c r="G66" s="90">
        <v>-14413.12</v>
      </c>
      <c r="H66" s="89">
        <v>-523.01</v>
      </c>
      <c r="I66" s="89">
        <v>-47055.519999999997</v>
      </c>
      <c r="J66" s="90">
        <v>-11202.77</v>
      </c>
      <c r="K66" s="89">
        <v>-2278.35</v>
      </c>
      <c r="L66" s="89"/>
      <c r="M66" s="89"/>
      <c r="N66" s="83">
        <f t="shared" si="21"/>
        <v>42</v>
      </c>
      <c r="O66" s="110" t="s">
        <v>210</v>
      </c>
      <c r="P66" s="89">
        <v>-506418.75</v>
      </c>
      <c r="Q66" s="90">
        <v>-173629.13</v>
      </c>
      <c r="R66" s="89">
        <v>-68968.83</v>
      </c>
      <c r="S66" s="89">
        <v>-11759.83</v>
      </c>
      <c r="T66" s="89">
        <v>-6712.27</v>
      </c>
      <c r="U66" s="90">
        <v>-74119.429999999993</v>
      </c>
      <c r="V66" s="89">
        <v>-624.1</v>
      </c>
      <c r="W66" s="89">
        <v>-73312.67</v>
      </c>
      <c r="X66" s="89">
        <v>-3995.84</v>
      </c>
    </row>
    <row r="67" spans="1:24" s="78" customFormat="1" ht="12.45" x14ac:dyDescent="0.3">
      <c r="A67" s="81">
        <f t="shared" si="20"/>
        <v>43</v>
      </c>
      <c r="B67" s="110" t="s">
        <v>211</v>
      </c>
      <c r="C67" s="89">
        <f>SUM(D67:K67,P67:X67)</f>
        <v>1393806.18</v>
      </c>
      <c r="D67" s="90">
        <v>553531.5</v>
      </c>
      <c r="E67" s="89">
        <v>60625.88</v>
      </c>
      <c r="F67" s="89">
        <v>818.33</v>
      </c>
      <c r="G67" s="90">
        <v>8027.26</v>
      </c>
      <c r="H67" s="89">
        <v>462.16</v>
      </c>
      <c r="I67" s="89">
        <v>38099.9</v>
      </c>
      <c r="J67" s="90">
        <v>16810.39</v>
      </c>
      <c r="K67" s="89">
        <v>854.95</v>
      </c>
      <c r="L67" s="89"/>
      <c r="M67" s="89"/>
      <c r="N67" s="83">
        <f t="shared" si="21"/>
        <v>43</v>
      </c>
      <c r="O67" s="110" t="s">
        <v>211</v>
      </c>
      <c r="P67" s="89">
        <v>322832.95</v>
      </c>
      <c r="Q67" s="90">
        <v>150041.59</v>
      </c>
      <c r="R67" s="89">
        <v>81336.91</v>
      </c>
      <c r="S67" s="89">
        <v>5973.3</v>
      </c>
      <c r="T67" s="89">
        <v>38834.22</v>
      </c>
      <c r="U67" s="90">
        <v>70970.2</v>
      </c>
      <c r="V67" s="89">
        <v>355.42</v>
      </c>
      <c r="W67" s="89">
        <v>43090.49</v>
      </c>
      <c r="X67" s="89">
        <v>1140.73</v>
      </c>
    </row>
    <row r="68" spans="1:24" s="78" customFormat="1" ht="12.45" x14ac:dyDescent="0.3">
      <c r="A68" s="81">
        <f t="shared" si="20"/>
        <v>44</v>
      </c>
      <c r="B68" s="110" t="s">
        <v>212</v>
      </c>
      <c r="C68" s="89">
        <f t="shared" si="23"/>
        <v>0</v>
      </c>
      <c r="D68" s="90">
        <v>0</v>
      </c>
      <c r="E68" s="89">
        <v>0</v>
      </c>
      <c r="F68" s="89">
        <v>0</v>
      </c>
      <c r="G68" s="90">
        <v>0</v>
      </c>
      <c r="H68" s="89">
        <v>0</v>
      </c>
      <c r="I68" s="89">
        <v>0</v>
      </c>
      <c r="J68" s="90">
        <v>0</v>
      </c>
      <c r="K68" s="89">
        <v>0</v>
      </c>
      <c r="L68" s="89"/>
      <c r="M68" s="89"/>
      <c r="N68" s="83">
        <f t="shared" si="21"/>
        <v>44</v>
      </c>
      <c r="O68" s="110" t="s">
        <v>212</v>
      </c>
      <c r="P68" s="89">
        <v>0</v>
      </c>
      <c r="Q68" s="90">
        <v>0</v>
      </c>
      <c r="R68" s="89">
        <v>0</v>
      </c>
      <c r="S68" s="89">
        <v>0</v>
      </c>
      <c r="T68" s="89">
        <v>0</v>
      </c>
      <c r="U68" s="90">
        <v>0</v>
      </c>
      <c r="V68" s="89">
        <v>0</v>
      </c>
      <c r="W68" s="89">
        <v>0</v>
      </c>
      <c r="X68" s="89">
        <v>0</v>
      </c>
    </row>
    <row r="69" spans="1:24" s="78" customFormat="1" ht="12.45" x14ac:dyDescent="0.3">
      <c r="A69" s="81">
        <f t="shared" si="20"/>
        <v>45</v>
      </c>
      <c r="B69" s="110" t="s">
        <v>213</v>
      </c>
      <c r="C69" s="89">
        <f t="shared" si="23"/>
        <v>48530176.840000004</v>
      </c>
      <c r="D69" s="90">
        <v>27424147.440000001</v>
      </c>
      <c r="E69" s="89">
        <v>2371953.85</v>
      </c>
      <c r="F69" s="89">
        <v>67376.2</v>
      </c>
      <c r="G69" s="90">
        <v>324604.36</v>
      </c>
      <c r="H69" s="89">
        <v>7482.31</v>
      </c>
      <c r="I69" s="89">
        <v>880631.18</v>
      </c>
      <c r="J69" s="90">
        <v>168996.67</v>
      </c>
      <c r="K69" s="89">
        <v>51878.96</v>
      </c>
      <c r="L69" s="89"/>
      <c r="M69" s="89"/>
      <c r="N69" s="83">
        <f t="shared" si="21"/>
        <v>45</v>
      </c>
      <c r="O69" s="110" t="s">
        <v>213</v>
      </c>
      <c r="P69" s="89">
        <v>10022798.4</v>
      </c>
      <c r="Q69" s="90">
        <v>3146830.42</v>
      </c>
      <c r="R69" s="89">
        <v>938894.49</v>
      </c>
      <c r="S69" s="89">
        <v>269232.68</v>
      </c>
      <c r="T69" s="89">
        <v>109329.19</v>
      </c>
      <c r="U69" s="90">
        <v>1133846.27</v>
      </c>
      <c r="V69" s="89">
        <v>20031.91</v>
      </c>
      <c r="W69" s="89">
        <v>1524442.12</v>
      </c>
      <c r="X69" s="89">
        <v>67700.39</v>
      </c>
    </row>
    <row r="70" spans="1:24" s="78" customFormat="1" ht="12.45" x14ac:dyDescent="0.3">
      <c r="A70" s="81">
        <f t="shared" si="20"/>
        <v>46</v>
      </c>
      <c r="B70" s="110" t="s">
        <v>214</v>
      </c>
      <c r="C70" s="89">
        <f t="shared" si="23"/>
        <v>14822702.729999999</v>
      </c>
      <c r="D70" s="90">
        <v>8649512.2200000007</v>
      </c>
      <c r="E70" s="89">
        <v>819849.39</v>
      </c>
      <c r="F70" s="89">
        <v>14208.02</v>
      </c>
      <c r="G70" s="90">
        <v>82157.47</v>
      </c>
      <c r="H70" s="89">
        <v>2430.1799999999998</v>
      </c>
      <c r="I70" s="89">
        <v>240265.43</v>
      </c>
      <c r="J70" s="90">
        <v>56416.59</v>
      </c>
      <c r="K70" s="89">
        <v>14130.53</v>
      </c>
      <c r="L70" s="89"/>
      <c r="M70" s="89"/>
      <c r="N70" s="83">
        <f t="shared" si="21"/>
        <v>46</v>
      </c>
      <c r="O70" s="110" t="s">
        <v>214</v>
      </c>
      <c r="P70" s="89">
        <v>2817863.87</v>
      </c>
      <c r="Q70" s="90">
        <v>901711.12</v>
      </c>
      <c r="R70" s="89">
        <v>317320.23</v>
      </c>
      <c r="S70" s="89">
        <v>46488.04</v>
      </c>
      <c r="T70" s="89">
        <v>36300.22</v>
      </c>
      <c r="U70" s="90">
        <v>376632.64</v>
      </c>
      <c r="V70" s="89">
        <v>3804.61</v>
      </c>
      <c r="W70" s="89">
        <v>419514.44</v>
      </c>
      <c r="X70" s="89">
        <v>24097.73</v>
      </c>
    </row>
    <row r="71" spans="1:24" s="78" customFormat="1" ht="12.45" x14ac:dyDescent="0.3">
      <c r="A71" s="81">
        <f t="shared" si="20"/>
        <v>47</v>
      </c>
      <c r="B71" s="110" t="s">
        <v>215</v>
      </c>
      <c r="C71" s="89">
        <f t="shared" si="23"/>
        <v>0</v>
      </c>
      <c r="D71" s="90">
        <v>0</v>
      </c>
      <c r="E71" s="89">
        <v>0</v>
      </c>
      <c r="F71" s="89">
        <v>0</v>
      </c>
      <c r="G71" s="90">
        <v>0</v>
      </c>
      <c r="H71" s="89">
        <v>0</v>
      </c>
      <c r="I71" s="89">
        <v>0</v>
      </c>
      <c r="J71" s="90">
        <v>0</v>
      </c>
      <c r="K71" s="89">
        <v>0</v>
      </c>
      <c r="L71" s="89"/>
      <c r="M71" s="89"/>
      <c r="N71" s="83">
        <f t="shared" si="21"/>
        <v>47</v>
      </c>
      <c r="O71" s="110" t="s">
        <v>215</v>
      </c>
      <c r="P71" s="89">
        <v>0</v>
      </c>
      <c r="Q71" s="90">
        <v>0</v>
      </c>
      <c r="R71" s="89">
        <v>0</v>
      </c>
      <c r="S71" s="89">
        <v>0</v>
      </c>
      <c r="T71" s="89">
        <v>0</v>
      </c>
      <c r="U71" s="90">
        <v>0</v>
      </c>
      <c r="V71" s="89">
        <v>0</v>
      </c>
      <c r="W71" s="89">
        <v>0</v>
      </c>
      <c r="X71" s="89">
        <v>0</v>
      </c>
    </row>
    <row r="72" spans="1:24" s="78" customFormat="1" ht="12.45" x14ac:dyDescent="0.3">
      <c r="A72" s="81">
        <f t="shared" si="20"/>
        <v>48</v>
      </c>
      <c r="B72" s="110" t="s">
        <v>216</v>
      </c>
      <c r="C72" s="89">
        <f t="shared" si="23"/>
        <v>9523391.6799999997</v>
      </c>
      <c r="D72" s="90">
        <v>5469372.0599999996</v>
      </c>
      <c r="E72" s="89">
        <v>476559.68</v>
      </c>
      <c r="F72" s="89">
        <v>12130.65</v>
      </c>
      <c r="G72" s="90">
        <v>45175.85</v>
      </c>
      <c r="H72" s="89">
        <v>1347.73</v>
      </c>
      <c r="I72" s="89">
        <v>166427.99</v>
      </c>
      <c r="J72" s="90">
        <v>32517.69</v>
      </c>
      <c r="K72" s="89">
        <v>10260.200000000001</v>
      </c>
      <c r="L72" s="89"/>
      <c r="M72" s="89"/>
      <c r="N72" s="83">
        <f t="shared" si="21"/>
        <v>48</v>
      </c>
      <c r="O72" s="110" t="s">
        <v>216</v>
      </c>
      <c r="P72" s="89">
        <v>1938977.23</v>
      </c>
      <c r="Q72" s="90">
        <v>601073.59</v>
      </c>
      <c r="R72" s="89">
        <v>176208.22</v>
      </c>
      <c r="S72" s="89">
        <v>40434.019999999997</v>
      </c>
      <c r="T72" s="89">
        <v>21373.52</v>
      </c>
      <c r="U72" s="90">
        <v>219069.53</v>
      </c>
      <c r="V72" s="89">
        <v>3556.59</v>
      </c>
      <c r="W72" s="89">
        <v>296409.14</v>
      </c>
      <c r="X72" s="89">
        <v>12497.99</v>
      </c>
    </row>
    <row r="73" spans="1:24" s="78" customFormat="1" ht="12.45" x14ac:dyDescent="0.3">
      <c r="A73" s="81">
        <f t="shared" si="20"/>
        <v>49</v>
      </c>
      <c r="B73" s="110" t="s">
        <v>217</v>
      </c>
      <c r="C73" s="89">
        <f>SUM(D73:K73,P73:X73)</f>
        <v>103531110.7</v>
      </c>
      <c r="D73" s="90">
        <v>60537164.859999999</v>
      </c>
      <c r="E73" s="89">
        <v>5454207.2000000002</v>
      </c>
      <c r="F73" s="89">
        <v>145366.10999999999</v>
      </c>
      <c r="G73" s="90">
        <v>601995.17000000004</v>
      </c>
      <c r="H73" s="89">
        <v>14949.26</v>
      </c>
      <c r="I73" s="89">
        <v>1788595.82</v>
      </c>
      <c r="J73" s="90">
        <v>322986.95</v>
      </c>
      <c r="K73" s="89">
        <v>109750.34</v>
      </c>
      <c r="L73" s="89"/>
      <c r="M73" s="89"/>
      <c r="N73" s="83">
        <f t="shared" si="21"/>
        <v>49</v>
      </c>
      <c r="O73" s="110" t="s">
        <v>217</v>
      </c>
      <c r="P73" s="89">
        <v>20336372.48</v>
      </c>
      <c r="Q73" s="90">
        <v>6278110</v>
      </c>
      <c r="R73" s="89">
        <v>1780677.16</v>
      </c>
      <c r="S73" s="89">
        <v>469784.68</v>
      </c>
      <c r="T73" s="89">
        <v>210119.69</v>
      </c>
      <c r="U73" s="90">
        <v>2167565.92</v>
      </c>
      <c r="V73" s="89">
        <v>40841.21</v>
      </c>
      <c r="W73" s="89">
        <v>3100348.14</v>
      </c>
      <c r="X73" s="89">
        <v>172275.71</v>
      </c>
    </row>
    <row r="74" spans="1:24" s="78" customFormat="1" ht="12.45" x14ac:dyDescent="0.3">
      <c r="A74" s="81">
        <f t="shared" si="20"/>
        <v>50</v>
      </c>
      <c r="B74" s="110" t="s">
        <v>218</v>
      </c>
      <c r="C74" s="89">
        <f t="shared" si="23"/>
        <v>12599100.500000002</v>
      </c>
      <c r="D74" s="90">
        <v>7235780.0999999996</v>
      </c>
      <c r="E74" s="89">
        <v>630471.11</v>
      </c>
      <c r="F74" s="89">
        <v>16048.41</v>
      </c>
      <c r="G74" s="90">
        <v>59766</v>
      </c>
      <c r="H74" s="89">
        <v>1782.99</v>
      </c>
      <c r="I74" s="89">
        <v>220178.18</v>
      </c>
      <c r="J74" s="90">
        <v>43019.71</v>
      </c>
      <c r="K74" s="89">
        <v>13573.87</v>
      </c>
      <c r="L74" s="89"/>
      <c r="M74" s="89"/>
      <c r="N74" s="83">
        <f t="shared" si="21"/>
        <v>50</v>
      </c>
      <c r="O74" s="110" t="s">
        <v>218</v>
      </c>
      <c r="P74" s="89">
        <v>2565196.2799999998</v>
      </c>
      <c r="Q74" s="90">
        <v>795198.47</v>
      </c>
      <c r="R74" s="89">
        <v>233117.07</v>
      </c>
      <c r="S74" s="89">
        <v>53492.74</v>
      </c>
      <c r="T74" s="89">
        <v>28276.400000000001</v>
      </c>
      <c r="U74" s="90">
        <v>289821.02</v>
      </c>
      <c r="V74" s="89">
        <v>4705.25</v>
      </c>
      <c r="W74" s="89">
        <v>392138.5</v>
      </c>
      <c r="X74" s="89">
        <v>16534.400000000001</v>
      </c>
    </row>
    <row r="75" spans="1:24" x14ac:dyDescent="0.35">
      <c r="A75" s="81">
        <f t="shared" si="20"/>
        <v>51</v>
      </c>
      <c r="B75" s="113" t="s">
        <v>219</v>
      </c>
      <c r="C75" s="89">
        <f t="shared" si="23"/>
        <v>3857692</v>
      </c>
      <c r="D75" s="95">
        <v>2102823</v>
      </c>
      <c r="E75" s="96">
        <v>182110</v>
      </c>
      <c r="F75" s="96">
        <v>1200</v>
      </c>
      <c r="G75" s="95">
        <v>11754</v>
      </c>
      <c r="H75" s="96">
        <v>675</v>
      </c>
      <c r="I75" s="96">
        <v>62745</v>
      </c>
      <c r="J75" s="95">
        <v>20083</v>
      </c>
      <c r="K75" s="96">
        <v>3680</v>
      </c>
      <c r="L75" s="89"/>
      <c r="M75" s="89"/>
      <c r="N75" s="83">
        <f t="shared" si="21"/>
        <v>51</v>
      </c>
      <c r="O75" s="113" t="s">
        <v>219</v>
      </c>
      <c r="P75" s="96">
        <v>814908</v>
      </c>
      <c r="Q75" s="95">
        <v>267790</v>
      </c>
      <c r="R75" s="96">
        <v>109080</v>
      </c>
      <c r="S75" s="96">
        <v>8745</v>
      </c>
      <c r="T75" s="96">
        <v>13174</v>
      </c>
      <c r="U75" s="95">
        <v>135363</v>
      </c>
      <c r="V75" s="96">
        <v>521</v>
      </c>
      <c r="W75" s="96">
        <v>121371</v>
      </c>
      <c r="X75" s="96">
        <v>1670</v>
      </c>
    </row>
    <row r="76" spans="1:24" x14ac:dyDescent="0.35">
      <c r="A76" s="81">
        <f t="shared" si="20"/>
        <v>52</v>
      </c>
      <c r="B76" s="114" t="s">
        <v>220</v>
      </c>
      <c r="C76" s="100">
        <f>SUM(D76:K76,P76:X76)</f>
        <v>191635355.93000001</v>
      </c>
      <c r="D76" s="101">
        <f>SUM(D65:D75)</f>
        <v>110491804.50999999</v>
      </c>
      <c r="E76" s="100">
        <f t="shared" ref="E76:X76" si="24">SUM(E65:E75)</f>
        <v>9850926.2300000004</v>
      </c>
      <c r="F76" s="100">
        <f t="shared" si="24"/>
        <v>254914.18999999997</v>
      </c>
      <c r="G76" s="101">
        <f t="shared" si="24"/>
        <v>1119066.99</v>
      </c>
      <c r="H76" s="100">
        <f t="shared" si="24"/>
        <v>28606.62</v>
      </c>
      <c r="I76" s="100">
        <f t="shared" si="24"/>
        <v>3349887.98</v>
      </c>
      <c r="J76" s="101">
        <f t="shared" si="24"/>
        <v>649628.23</v>
      </c>
      <c r="K76" s="100">
        <f t="shared" si="24"/>
        <v>201850.5</v>
      </c>
      <c r="L76" s="89"/>
      <c r="M76" s="89"/>
      <c r="N76" s="83">
        <f t="shared" si="21"/>
        <v>52</v>
      </c>
      <c r="O76" s="114" t="s">
        <v>220</v>
      </c>
      <c r="P76" s="100">
        <f t="shared" si="24"/>
        <v>38312530.460000001</v>
      </c>
      <c r="Q76" s="101">
        <f t="shared" si="24"/>
        <v>11967126.060000001</v>
      </c>
      <c r="R76" s="100">
        <f t="shared" si="24"/>
        <v>3567665.2499999995</v>
      </c>
      <c r="S76" s="100">
        <f t="shared" si="24"/>
        <v>882390.62999999989</v>
      </c>
      <c r="T76" s="100">
        <f t="shared" si="24"/>
        <v>450694.97000000003</v>
      </c>
      <c r="U76" s="101">
        <f t="shared" si="24"/>
        <v>4319149.1500000004</v>
      </c>
      <c r="V76" s="100">
        <f t="shared" si="24"/>
        <v>73191.89</v>
      </c>
      <c r="W76" s="100">
        <f t="shared" si="24"/>
        <v>5824001.1600000001</v>
      </c>
      <c r="X76" s="100">
        <f t="shared" si="24"/>
        <v>291921.11</v>
      </c>
    </row>
    <row r="77" spans="1:24" x14ac:dyDescent="0.35">
      <c r="A77" s="81">
        <f t="shared" si="20"/>
        <v>53</v>
      </c>
      <c r="B77" s="115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>
        <f t="shared" si="21"/>
        <v>53</v>
      </c>
      <c r="O77" s="115"/>
      <c r="P77" s="83"/>
      <c r="Q77" s="83"/>
      <c r="R77" s="83"/>
      <c r="S77" s="83"/>
      <c r="T77" s="83"/>
      <c r="U77" s="83"/>
      <c r="V77" s="83"/>
      <c r="W77" s="83"/>
      <c r="X77" s="83"/>
    </row>
    <row r="78" spans="1:24" x14ac:dyDescent="0.35">
      <c r="A78" s="81">
        <f t="shared" si="20"/>
        <v>54</v>
      </c>
      <c r="B78" s="116" t="s">
        <v>221</v>
      </c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>
        <f t="shared" si="21"/>
        <v>54</v>
      </c>
      <c r="O78" s="116" t="s">
        <v>221</v>
      </c>
      <c r="P78" s="83"/>
      <c r="Q78" s="83"/>
      <c r="R78" s="83"/>
      <c r="S78" s="83"/>
      <c r="T78" s="83"/>
      <c r="U78" s="83"/>
      <c r="V78" s="83"/>
      <c r="W78" s="83"/>
      <c r="X78" s="83"/>
    </row>
    <row r="79" spans="1:24" x14ac:dyDescent="0.35">
      <c r="A79" s="81">
        <f t="shared" si="20"/>
        <v>55</v>
      </c>
      <c r="B79" s="110" t="s">
        <v>222</v>
      </c>
      <c r="C79" s="89">
        <f t="shared" ref="C79:C84" si="25">SUM(D79:K79,P79:X79)</f>
        <v>-5614688.5000000009</v>
      </c>
      <c r="D79" s="90">
        <v>-4974187.5</v>
      </c>
      <c r="E79" s="89">
        <v>-452539.7</v>
      </c>
      <c r="F79" s="89">
        <v>-3495.69</v>
      </c>
      <c r="G79" s="90">
        <v>-3175.07</v>
      </c>
      <c r="H79" s="89">
        <v>-836.03</v>
      </c>
      <c r="I79" s="89">
        <v>-7704.16</v>
      </c>
      <c r="J79" s="90">
        <v>-496.81</v>
      </c>
      <c r="K79" s="89">
        <v>-2394.16</v>
      </c>
      <c r="L79" s="89"/>
      <c r="M79" s="89"/>
      <c r="N79" s="83">
        <f t="shared" si="21"/>
        <v>55</v>
      </c>
      <c r="O79" s="110" t="s">
        <v>222</v>
      </c>
      <c r="P79" s="89">
        <v>-129241.47</v>
      </c>
      <c r="Q79" s="90">
        <v>-6097.55</v>
      </c>
      <c r="R79" s="89">
        <v>-2340.61</v>
      </c>
      <c r="S79" s="89">
        <v>-13681.41</v>
      </c>
      <c r="T79" s="89">
        <v>-1126.1199999999999</v>
      </c>
      <c r="U79" s="90">
        <v>-2044.39</v>
      </c>
      <c r="V79" s="89">
        <v>-43.07</v>
      </c>
      <c r="W79" s="89">
        <v>-15153.42</v>
      </c>
      <c r="X79" s="89">
        <v>-131.34</v>
      </c>
    </row>
    <row r="80" spans="1:24" x14ac:dyDescent="0.35">
      <c r="A80" s="81">
        <f t="shared" si="20"/>
        <v>56</v>
      </c>
      <c r="B80" s="113" t="s">
        <v>223</v>
      </c>
      <c r="C80" s="89">
        <f t="shared" si="25"/>
        <v>0</v>
      </c>
      <c r="D80" s="90">
        <v>0</v>
      </c>
      <c r="E80" s="89">
        <v>0</v>
      </c>
      <c r="F80" s="89">
        <v>0</v>
      </c>
      <c r="G80" s="90">
        <v>0</v>
      </c>
      <c r="H80" s="89">
        <v>0</v>
      </c>
      <c r="I80" s="89">
        <v>0</v>
      </c>
      <c r="J80" s="90">
        <v>0</v>
      </c>
      <c r="K80" s="89">
        <v>0</v>
      </c>
      <c r="L80" s="89"/>
      <c r="M80" s="89"/>
      <c r="N80" s="83">
        <f t="shared" si="21"/>
        <v>56</v>
      </c>
      <c r="O80" s="113" t="s">
        <v>223</v>
      </c>
      <c r="P80" s="89">
        <v>0</v>
      </c>
      <c r="Q80" s="90">
        <v>0</v>
      </c>
      <c r="R80" s="89">
        <v>0</v>
      </c>
      <c r="S80" s="89">
        <v>0</v>
      </c>
      <c r="T80" s="89">
        <v>0</v>
      </c>
      <c r="U80" s="90">
        <v>0</v>
      </c>
      <c r="V80" s="89">
        <v>0</v>
      </c>
      <c r="W80" s="89">
        <v>0</v>
      </c>
      <c r="X80" s="89">
        <v>0</v>
      </c>
    </row>
    <row r="81" spans="1:26" x14ac:dyDescent="0.35">
      <c r="A81" s="81">
        <f t="shared" si="20"/>
        <v>57</v>
      </c>
      <c r="B81" s="117" t="s">
        <v>217</v>
      </c>
      <c r="C81" s="89">
        <f t="shared" si="25"/>
        <v>-336181558.81000006</v>
      </c>
      <c r="D81" s="90">
        <v>-192976465.25</v>
      </c>
      <c r="E81" s="89">
        <v>-16864280.75</v>
      </c>
      <c r="F81" s="89">
        <v>-406405.32</v>
      </c>
      <c r="G81" s="90">
        <v>-1855422.02</v>
      </c>
      <c r="H81" s="89">
        <v>-48097.62</v>
      </c>
      <c r="I81" s="89">
        <v>-5801325.0499999998</v>
      </c>
      <c r="J81" s="90">
        <v>-1175386.32</v>
      </c>
      <c r="K81" s="89">
        <v>-357177.96</v>
      </c>
      <c r="L81" s="89"/>
      <c r="M81" s="89"/>
      <c r="N81" s="83">
        <f t="shared" si="21"/>
        <v>57</v>
      </c>
      <c r="O81" s="117" t="s">
        <v>217</v>
      </c>
      <c r="P81" s="89">
        <v>-68035652.109999999</v>
      </c>
      <c r="Q81" s="90">
        <v>-21142400.379999999</v>
      </c>
      <c r="R81" s="89">
        <v>-6378169.7600000007</v>
      </c>
      <c r="S81" s="89">
        <v>-1510259.64</v>
      </c>
      <c r="T81" s="89">
        <v>-771905.05</v>
      </c>
      <c r="U81" s="90">
        <v>-7916729.7000000002</v>
      </c>
      <c r="V81" s="89">
        <v>-118704.79</v>
      </c>
      <c r="W81" s="89">
        <v>-10371645.430000002</v>
      </c>
      <c r="X81" s="89">
        <v>-451531.66</v>
      </c>
    </row>
    <row r="82" spans="1:26" x14ac:dyDescent="0.35">
      <c r="A82" s="81">
        <f t="shared" si="20"/>
        <v>58</v>
      </c>
      <c r="B82" s="113" t="s">
        <v>224</v>
      </c>
      <c r="C82" s="89">
        <f t="shared" si="25"/>
        <v>-222349081.86999997</v>
      </c>
      <c r="D82" s="90">
        <v>-127697137.06999999</v>
      </c>
      <c r="E82" s="89">
        <v>-11126561.98</v>
      </c>
      <c r="F82" s="89">
        <v>-283222.58</v>
      </c>
      <c r="G82" s="90">
        <v>-1054751.07</v>
      </c>
      <c r="H82" s="89">
        <v>-31466.16</v>
      </c>
      <c r="I82" s="89">
        <v>-3885707.18</v>
      </c>
      <c r="J82" s="90">
        <v>-759212.44</v>
      </c>
      <c r="K82" s="89">
        <v>-239551.89</v>
      </c>
      <c r="L82" s="89"/>
      <c r="M82" s="89"/>
      <c r="N82" s="83">
        <f t="shared" si="21"/>
        <v>58</v>
      </c>
      <c r="O82" s="113" t="s">
        <v>224</v>
      </c>
      <c r="P82" s="89">
        <v>-45270615.850000001</v>
      </c>
      <c r="Q82" s="90">
        <v>-14033672.42</v>
      </c>
      <c r="R82" s="89">
        <v>-4114052.93</v>
      </c>
      <c r="S82" s="89">
        <v>-944040.55</v>
      </c>
      <c r="T82" s="89">
        <v>-499022.19</v>
      </c>
      <c r="U82" s="90">
        <v>-5114764.92</v>
      </c>
      <c r="V82" s="89">
        <v>-83038.240000000005</v>
      </c>
      <c r="W82" s="89">
        <v>-6920465.1500000004</v>
      </c>
      <c r="X82" s="89">
        <v>-291799.25</v>
      </c>
    </row>
    <row r="83" spans="1:26" x14ac:dyDescent="0.35">
      <c r="A83" s="81">
        <f t="shared" si="20"/>
        <v>59</v>
      </c>
      <c r="B83" s="110" t="s">
        <v>225</v>
      </c>
      <c r="C83" s="89">
        <f t="shared" si="25"/>
        <v>-25033069.489999995</v>
      </c>
      <c r="D83" s="90">
        <v>-15419265.25</v>
      </c>
      <c r="E83" s="89">
        <v>-1303006.97</v>
      </c>
      <c r="F83" s="89">
        <v>-84904.5</v>
      </c>
      <c r="G83" s="90">
        <v>-344576.53</v>
      </c>
      <c r="H83" s="89">
        <v>-2612.02</v>
      </c>
      <c r="I83" s="89">
        <v>-508919.49</v>
      </c>
      <c r="J83" s="90">
        <v>-15.38</v>
      </c>
      <c r="K83" s="89">
        <v>-33156.29</v>
      </c>
      <c r="L83" s="89"/>
      <c r="M83" s="89"/>
      <c r="N83" s="83">
        <f t="shared" si="21"/>
        <v>59</v>
      </c>
      <c r="O83" s="110" t="s">
        <v>225</v>
      </c>
      <c r="P83" s="89">
        <v>-4840839.74</v>
      </c>
      <c r="Q83" s="90">
        <v>-1313846.1000000001</v>
      </c>
      <c r="R83" s="89">
        <v>-89.22</v>
      </c>
      <c r="S83" s="89">
        <v>-297642.17</v>
      </c>
      <c r="T83" s="89">
        <v>-24.61</v>
      </c>
      <c r="U83" s="90">
        <v>-116.9</v>
      </c>
      <c r="V83" s="89">
        <v>-23591.09</v>
      </c>
      <c r="W83" s="89">
        <v>-780474.38</v>
      </c>
      <c r="X83" s="89">
        <v>-79988.850000000006</v>
      </c>
    </row>
    <row r="84" spans="1:26" x14ac:dyDescent="0.35">
      <c r="A84" s="81">
        <f t="shared" si="20"/>
        <v>60</v>
      </c>
      <c r="B84" s="118" t="s">
        <v>226</v>
      </c>
      <c r="C84" s="100">
        <f t="shared" si="25"/>
        <v>-589178398.66999996</v>
      </c>
      <c r="D84" s="101">
        <f t="shared" ref="D84:K84" si="26">SUM(D79:D83)</f>
        <v>-341067055.06999999</v>
      </c>
      <c r="E84" s="100">
        <f t="shared" si="26"/>
        <v>-29746389.399999999</v>
      </c>
      <c r="F84" s="100">
        <f t="shared" si="26"/>
        <v>-778028.09000000008</v>
      </c>
      <c r="G84" s="101">
        <f t="shared" si="26"/>
        <v>-3257924.6900000004</v>
      </c>
      <c r="H84" s="100">
        <f t="shared" si="26"/>
        <v>-83011.83</v>
      </c>
      <c r="I84" s="100">
        <f t="shared" si="26"/>
        <v>-10203655.880000001</v>
      </c>
      <c r="J84" s="101">
        <f t="shared" si="26"/>
        <v>-1935110.95</v>
      </c>
      <c r="K84" s="100">
        <f t="shared" si="26"/>
        <v>-632280.30000000005</v>
      </c>
      <c r="L84" s="89"/>
      <c r="M84" s="89"/>
      <c r="N84" s="83">
        <f t="shared" si="21"/>
        <v>60</v>
      </c>
      <c r="O84" s="118" t="s">
        <v>226</v>
      </c>
      <c r="P84" s="100">
        <f t="shared" ref="P84:X84" si="27">SUM(P79:P83)</f>
        <v>-118276349.17</v>
      </c>
      <c r="Q84" s="101">
        <f t="shared" si="27"/>
        <v>-36496016.450000003</v>
      </c>
      <c r="R84" s="100">
        <f t="shared" si="27"/>
        <v>-10494652.520000001</v>
      </c>
      <c r="S84" s="100">
        <f t="shared" si="27"/>
        <v>-2765623.7699999996</v>
      </c>
      <c r="T84" s="100">
        <f t="shared" si="27"/>
        <v>-1272077.9700000002</v>
      </c>
      <c r="U84" s="101">
        <f t="shared" si="27"/>
        <v>-13033655.91</v>
      </c>
      <c r="V84" s="100">
        <f t="shared" si="27"/>
        <v>-225377.19</v>
      </c>
      <c r="W84" s="100">
        <f t="shared" si="27"/>
        <v>-18087738.379999999</v>
      </c>
      <c r="X84" s="100">
        <f t="shared" si="27"/>
        <v>-823451.1</v>
      </c>
    </row>
    <row r="85" spans="1:26" x14ac:dyDescent="0.35">
      <c r="A85" s="81">
        <f t="shared" si="20"/>
        <v>61</v>
      </c>
      <c r="B85" s="110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>
        <f t="shared" si="21"/>
        <v>61</v>
      </c>
      <c r="O85" s="110"/>
      <c r="P85" s="83"/>
      <c r="Q85" s="83"/>
      <c r="R85" s="83"/>
      <c r="S85" s="83"/>
      <c r="T85" s="83"/>
      <c r="U85" s="83"/>
      <c r="V85" s="83"/>
      <c r="W85" s="83"/>
      <c r="X85" s="83"/>
    </row>
    <row r="86" spans="1:26" x14ac:dyDescent="0.35">
      <c r="A86" s="81">
        <f t="shared" si="20"/>
        <v>62</v>
      </c>
      <c r="B86" s="118" t="s">
        <v>227</v>
      </c>
      <c r="C86" s="88">
        <f>SUM(D86:K86,P86:X86)</f>
        <v>2043901674.6899996</v>
      </c>
      <c r="D86" s="88">
        <f t="shared" ref="D86:K86" si="28">D62+D76+D84</f>
        <v>1171569062.7099998</v>
      </c>
      <c r="E86" s="88">
        <f t="shared" si="28"/>
        <v>102276779.51000005</v>
      </c>
      <c r="F86" s="88">
        <f t="shared" si="28"/>
        <v>2586736.0100000007</v>
      </c>
      <c r="G86" s="88">
        <f t="shared" si="28"/>
        <v>9442554.7300000004</v>
      </c>
      <c r="H86" s="88">
        <f t="shared" si="28"/>
        <v>291100.57000000012</v>
      </c>
      <c r="I86" s="88">
        <f t="shared" si="28"/>
        <v>35812202.109999999</v>
      </c>
      <c r="J86" s="88">
        <f t="shared" si="28"/>
        <v>7050846.7900000038</v>
      </c>
      <c r="K86" s="88">
        <f t="shared" si="28"/>
        <v>2199905.7400000012</v>
      </c>
      <c r="L86" s="88"/>
      <c r="M86" s="88"/>
      <c r="N86" s="83">
        <f t="shared" si="21"/>
        <v>62</v>
      </c>
      <c r="O86" s="118" t="s">
        <v>227</v>
      </c>
      <c r="P86" s="88">
        <f t="shared" ref="P86:X86" si="29">P62+P76+P84</f>
        <v>417118089.6400001</v>
      </c>
      <c r="Q86" s="88">
        <f t="shared" si="29"/>
        <v>129564102.04000001</v>
      </c>
      <c r="R86" s="88">
        <f t="shared" si="29"/>
        <v>38246272.300000004</v>
      </c>
      <c r="S86" s="88">
        <f t="shared" si="29"/>
        <v>8482552.1100000031</v>
      </c>
      <c r="T86" s="88">
        <f t="shared" si="29"/>
        <v>4657996.8499999978</v>
      </c>
      <c r="U86" s="88">
        <f t="shared" si="29"/>
        <v>47446803.620000005</v>
      </c>
      <c r="V86" s="88">
        <f t="shared" si="29"/>
        <v>759593.96</v>
      </c>
      <c r="W86" s="88">
        <f t="shared" si="29"/>
        <v>63724582.269999981</v>
      </c>
      <c r="X86" s="88">
        <f t="shared" si="29"/>
        <v>2672493.7299999995</v>
      </c>
    </row>
    <row r="87" spans="1:26" x14ac:dyDescent="0.35">
      <c r="A87" s="81">
        <f t="shared" si="20"/>
        <v>63</v>
      </c>
      <c r="B87" s="82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>
        <f t="shared" si="21"/>
        <v>63</v>
      </c>
      <c r="O87" s="82"/>
      <c r="P87" s="83"/>
      <c r="Q87" s="83"/>
      <c r="R87" s="83"/>
      <c r="S87" s="83"/>
      <c r="T87" s="83"/>
      <c r="U87" s="83"/>
      <c r="V87" s="83"/>
      <c r="W87" s="83"/>
      <c r="X87" s="83"/>
    </row>
    <row r="88" spans="1:26" x14ac:dyDescent="0.35">
      <c r="A88" s="81">
        <f t="shared" si="20"/>
        <v>64</v>
      </c>
      <c r="B88" s="91" t="s">
        <v>228</v>
      </c>
      <c r="C88" s="119">
        <f>IFERROR(C45/C86,0)</f>
        <v>7.9852400196674944E-2</v>
      </c>
      <c r="D88" s="119">
        <f>IFERROR(D45/D86,0)</f>
        <v>7.9852399963174225E-2</v>
      </c>
      <c r="E88" s="119">
        <f t="shared" ref="E88:K88" si="30">IFERROR(E45/E86,0)</f>
        <v>7.9852400409239258E-2</v>
      </c>
      <c r="F88" s="119">
        <f t="shared" si="30"/>
        <v>7.9852435347664244E-2</v>
      </c>
      <c r="G88" s="119">
        <f t="shared" si="30"/>
        <v>7.9852393929412652E-2</v>
      </c>
      <c r="H88" s="119">
        <f t="shared" si="30"/>
        <v>7.9852025023516807E-2</v>
      </c>
      <c r="I88" s="119">
        <f t="shared" si="30"/>
        <v>7.9852407880873597E-2</v>
      </c>
      <c r="J88" s="119">
        <f t="shared" si="30"/>
        <v>7.9852407344678605E-2</v>
      </c>
      <c r="K88" s="119">
        <f t="shared" si="30"/>
        <v>7.9852439495884969E-2</v>
      </c>
      <c r="L88" s="119"/>
      <c r="M88" s="119"/>
      <c r="N88" s="83">
        <f t="shared" si="21"/>
        <v>64</v>
      </c>
      <c r="O88" s="91" t="s">
        <v>228</v>
      </c>
      <c r="P88" s="119">
        <f t="shared" ref="P88:X88" si="31">IFERROR(P45/P86,0)</f>
        <v>7.9852400141041266E-2</v>
      </c>
      <c r="Q88" s="119">
        <f t="shared" si="31"/>
        <v>7.9852401144306834E-2</v>
      </c>
      <c r="R88" s="119">
        <f t="shared" si="31"/>
        <v>7.9852391000207329E-2</v>
      </c>
      <c r="S88" s="119">
        <f t="shared" si="31"/>
        <v>7.9852395978973728E-2</v>
      </c>
      <c r="T88" s="119">
        <f t="shared" si="31"/>
        <v>7.9852404794992352E-2</v>
      </c>
      <c r="U88" s="119">
        <f t="shared" si="31"/>
        <v>7.9852391751062957E-2</v>
      </c>
      <c r="V88" s="119">
        <f t="shared" si="31"/>
        <v>7.9852451696693402E-2</v>
      </c>
      <c r="W88" s="119">
        <f t="shared" si="31"/>
        <v>7.9852402773545925E-2</v>
      </c>
      <c r="X88" s="119">
        <f t="shared" si="31"/>
        <v>7.9852542815881583E-2</v>
      </c>
    </row>
    <row r="89" spans="1:26" x14ac:dyDescent="0.35">
      <c r="A89" s="81">
        <f t="shared" si="20"/>
        <v>65</v>
      </c>
      <c r="B89" s="120" t="s">
        <v>229</v>
      </c>
      <c r="C89" s="121">
        <f>C88/$C$88</f>
        <v>1</v>
      </c>
      <c r="D89" s="122">
        <f t="shared" ref="D89:K89" si="32">D88/$C$88</f>
        <v>0.99999999707584597</v>
      </c>
      <c r="E89" s="121">
        <f t="shared" si="32"/>
        <v>1.0000000026619653</v>
      </c>
      <c r="F89" s="121">
        <f t="shared" si="32"/>
        <v>1.0000004401995333</v>
      </c>
      <c r="G89" s="122">
        <f t="shared" si="32"/>
        <v>0.99999992151441564</v>
      </c>
      <c r="H89" s="121">
        <f t="shared" si="32"/>
        <v>0.9999953016671107</v>
      </c>
      <c r="I89" s="121">
        <f t="shared" si="32"/>
        <v>1.0000000962300273</v>
      </c>
      <c r="J89" s="122">
        <f t="shared" si="32"/>
        <v>1.000000089515201</v>
      </c>
      <c r="K89" s="121">
        <f t="shared" si="32"/>
        <v>1.0000004921481374</v>
      </c>
      <c r="L89" s="121"/>
      <c r="M89" s="121"/>
      <c r="N89" s="83">
        <f t="shared" si="21"/>
        <v>65</v>
      </c>
      <c r="O89" s="120" t="s">
        <v>229</v>
      </c>
      <c r="P89" s="121">
        <f t="shared" ref="P89:X89" si="33">P88/$C$88</f>
        <v>0.99999999930329364</v>
      </c>
      <c r="Q89" s="122">
        <f t="shared" si="33"/>
        <v>1.0000000118672938</v>
      </c>
      <c r="R89" s="121">
        <f t="shared" si="33"/>
        <v>0.99999988483166957</v>
      </c>
      <c r="S89" s="121">
        <f t="shared" si="33"/>
        <v>0.99999994718128438</v>
      </c>
      <c r="T89" s="121">
        <f t="shared" si="33"/>
        <v>1.0000000575852122</v>
      </c>
      <c r="U89" s="122">
        <f t="shared" si="33"/>
        <v>0.99999989423471347</v>
      </c>
      <c r="V89" s="121">
        <f t="shared" si="33"/>
        <v>1.0000006449401437</v>
      </c>
      <c r="W89" s="121">
        <f t="shared" si="33"/>
        <v>1.0000000322704261</v>
      </c>
      <c r="X89" s="121">
        <f t="shared" si="33"/>
        <v>1.0000017860353136</v>
      </c>
    </row>
    <row r="90" spans="1:26" x14ac:dyDescent="0.35">
      <c r="A90" s="81">
        <f t="shared" si="20"/>
        <v>66</v>
      </c>
      <c r="B90" s="69"/>
      <c r="C90" s="70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83">
        <f t="shared" si="21"/>
        <v>66</v>
      </c>
      <c r="P90" s="69"/>
      <c r="Q90" s="69"/>
      <c r="R90" s="69"/>
      <c r="S90" s="69"/>
      <c r="T90" s="69"/>
      <c r="U90" s="69"/>
      <c r="V90" s="69"/>
      <c r="W90" s="69"/>
      <c r="X90" s="69"/>
    </row>
    <row r="91" spans="1:26" x14ac:dyDescent="0.35">
      <c r="A91" s="81">
        <f t="shared" si="20"/>
        <v>67</v>
      </c>
      <c r="B91" s="69" t="s">
        <v>230</v>
      </c>
      <c r="C91" s="88">
        <f>SUM(D91:K91,P91:X91)</f>
        <v>751632225.61000025</v>
      </c>
      <c r="D91" s="88">
        <f t="shared" ref="D91:K91" si="34">D43+D45</f>
        <v>402302796.93000001</v>
      </c>
      <c r="E91" s="88">
        <f t="shared" si="34"/>
        <v>38091840.189999998</v>
      </c>
      <c r="F91" s="88">
        <f t="shared" si="34"/>
        <v>713124.14</v>
      </c>
      <c r="G91" s="88">
        <f t="shared" si="34"/>
        <v>3969979.2999999993</v>
      </c>
      <c r="H91" s="88">
        <f t="shared" si="34"/>
        <v>150849.34</v>
      </c>
      <c r="I91" s="88">
        <f t="shared" si="34"/>
        <v>14648035.880000001</v>
      </c>
      <c r="J91" s="88">
        <f t="shared" si="34"/>
        <v>4129396.1700000004</v>
      </c>
      <c r="K91" s="88">
        <f t="shared" si="34"/>
        <v>678438.24000000011</v>
      </c>
      <c r="L91" s="88"/>
      <c r="M91" s="88"/>
      <c r="N91" s="83">
        <f t="shared" si="21"/>
        <v>67</v>
      </c>
      <c r="O91" s="69" t="s">
        <v>230</v>
      </c>
      <c r="P91" s="88">
        <f t="shared" ref="P91:X91" si="35">P43+P45</f>
        <v>154233907.98000002</v>
      </c>
      <c r="Q91" s="88">
        <f t="shared" si="35"/>
        <v>54907754.389999993</v>
      </c>
      <c r="R91" s="88">
        <f t="shared" si="35"/>
        <v>22165031.16</v>
      </c>
      <c r="S91" s="88">
        <f t="shared" si="35"/>
        <v>3301227.7099999995</v>
      </c>
      <c r="T91" s="88">
        <f t="shared" si="35"/>
        <v>5661074.0999999996</v>
      </c>
      <c r="U91" s="88">
        <f t="shared" si="35"/>
        <v>23095162.839999996</v>
      </c>
      <c r="V91" s="88">
        <f t="shared" si="35"/>
        <v>218716.82000000004</v>
      </c>
      <c r="W91" s="88">
        <f t="shared" si="35"/>
        <v>22386951.600000001</v>
      </c>
      <c r="X91" s="88">
        <f t="shared" si="35"/>
        <v>977938.82</v>
      </c>
    </row>
    <row r="92" spans="1:26" x14ac:dyDescent="0.35">
      <c r="A92" s="81">
        <f t="shared" si="20"/>
        <v>68</v>
      </c>
      <c r="B92" s="123" t="s">
        <v>231</v>
      </c>
      <c r="C92" s="89">
        <f>SUM(D92:K92,P92:X92)</f>
        <v>146004473.28999996</v>
      </c>
      <c r="D92" s="90">
        <f>D17+D18</f>
        <v>57983725.629999995</v>
      </c>
      <c r="E92" s="89">
        <f t="shared" ref="E92:K92" si="36">E17+E18</f>
        <v>6350703.3699999992</v>
      </c>
      <c r="F92" s="89">
        <f t="shared" si="36"/>
        <v>85722.41</v>
      </c>
      <c r="G92" s="90">
        <f t="shared" si="36"/>
        <v>840874.43</v>
      </c>
      <c r="H92" s="89">
        <f t="shared" si="36"/>
        <v>48411.6</v>
      </c>
      <c r="I92" s="89">
        <f t="shared" si="36"/>
        <v>3991053.62</v>
      </c>
      <c r="J92" s="90">
        <f t="shared" si="36"/>
        <v>1760928.15</v>
      </c>
      <c r="K92" s="89">
        <f t="shared" si="36"/>
        <v>89557.74</v>
      </c>
      <c r="L92" s="155" t="s">
        <v>202</v>
      </c>
      <c r="M92" s="155" t="s">
        <v>196</v>
      </c>
      <c r="N92" s="83">
        <f t="shared" si="21"/>
        <v>68</v>
      </c>
      <c r="O92" s="123" t="s">
        <v>231</v>
      </c>
      <c r="P92" s="89">
        <f t="shared" ref="P92:X92" si="37">P17+P18</f>
        <v>33817509.909999996</v>
      </c>
      <c r="Q92" s="89">
        <f t="shared" si="37"/>
        <v>15717209.1</v>
      </c>
      <c r="R92" s="90">
        <f t="shared" si="37"/>
        <v>8520232.3699999992</v>
      </c>
      <c r="S92" s="89">
        <f t="shared" si="37"/>
        <v>625717.29</v>
      </c>
      <c r="T92" s="89">
        <f t="shared" si="37"/>
        <v>4067976.41</v>
      </c>
      <c r="U92" s="89">
        <f t="shared" si="37"/>
        <v>7434295.6799999997</v>
      </c>
      <c r="V92" s="90">
        <f t="shared" si="37"/>
        <v>37231.009999999995</v>
      </c>
      <c r="W92" s="89">
        <f t="shared" si="37"/>
        <v>4513830.29</v>
      </c>
      <c r="X92" s="89">
        <f t="shared" si="37"/>
        <v>119494.28</v>
      </c>
      <c r="Y92" s="155" t="s">
        <v>203</v>
      </c>
      <c r="Z92" s="155" t="s">
        <v>196</v>
      </c>
    </row>
    <row r="93" spans="1:26" x14ac:dyDescent="0.35">
      <c r="A93" s="81">
        <f t="shared" si="20"/>
        <v>69</v>
      </c>
      <c r="B93" s="123" t="s">
        <v>232</v>
      </c>
      <c r="C93" s="89">
        <f>SUM(D93:K93,P93:X93)</f>
        <v>26921992.140000001</v>
      </c>
      <c r="D93" s="90">
        <f>D20</f>
        <v>15767809.24</v>
      </c>
      <c r="E93" s="90">
        <f t="shared" ref="E93:K93" si="38">E20</f>
        <v>1404623.92</v>
      </c>
      <c r="F93" s="90">
        <f t="shared" si="38"/>
        <v>10804.97</v>
      </c>
      <c r="G93" s="90">
        <f t="shared" si="38"/>
        <v>50316.03</v>
      </c>
      <c r="H93" s="90">
        <f t="shared" si="38"/>
        <v>3275.16</v>
      </c>
      <c r="I93" s="90">
        <f t="shared" si="38"/>
        <v>392937.08</v>
      </c>
      <c r="J93" s="90">
        <f t="shared" si="38"/>
        <v>109540.02</v>
      </c>
      <c r="K93" s="90">
        <f t="shared" si="38"/>
        <v>25903.07</v>
      </c>
      <c r="L93" s="155"/>
      <c r="M93" s="155"/>
      <c r="N93" s="83">
        <f t="shared" si="21"/>
        <v>69</v>
      </c>
      <c r="O93" s="123" t="s">
        <v>232</v>
      </c>
      <c r="P93" s="89">
        <f>P20</f>
        <v>5296351.2699999996</v>
      </c>
      <c r="Q93" s="89">
        <f t="shared" ref="Q93:X93" si="39">Q20</f>
        <v>1626996.91</v>
      </c>
      <c r="R93" s="89">
        <f t="shared" si="39"/>
        <v>587932.87</v>
      </c>
      <c r="S93" s="89">
        <f t="shared" si="39"/>
        <v>32435.86</v>
      </c>
      <c r="T93" s="89">
        <f t="shared" si="39"/>
        <v>72451.759999999995</v>
      </c>
      <c r="U93" s="89">
        <f t="shared" si="39"/>
        <v>738974.83</v>
      </c>
      <c r="V93" s="89">
        <f t="shared" si="39"/>
        <v>3254.32</v>
      </c>
      <c r="W93" s="89">
        <f t="shared" si="39"/>
        <v>750792.51</v>
      </c>
      <c r="X93" s="89">
        <f t="shared" si="39"/>
        <v>47592.32</v>
      </c>
      <c r="Y93" s="155"/>
      <c r="Z93" s="155"/>
    </row>
    <row r="94" spans="1:26" x14ac:dyDescent="0.35">
      <c r="A94" s="81">
        <f t="shared" si="20"/>
        <v>70</v>
      </c>
      <c r="B94" s="123" t="s">
        <v>233</v>
      </c>
      <c r="C94" s="89">
        <f>SUM(D94:K94,P94:X94)</f>
        <v>536887981.99000001</v>
      </c>
      <c r="D94" s="90">
        <v>275944217.93000001</v>
      </c>
      <c r="E94" s="90">
        <v>33518015.300000001</v>
      </c>
      <c r="F94" s="90">
        <v>462980</v>
      </c>
      <c r="G94" s="90">
        <v>4046620</v>
      </c>
      <c r="H94" s="90">
        <v>95746.150000000009</v>
      </c>
      <c r="I94" s="90">
        <v>10168888.6</v>
      </c>
      <c r="J94" s="90">
        <v>1851684.55</v>
      </c>
      <c r="K94" s="90">
        <v>427459.53</v>
      </c>
      <c r="L94" s="155"/>
      <c r="M94" s="155"/>
      <c r="N94" s="83">
        <f t="shared" si="21"/>
        <v>70</v>
      </c>
      <c r="O94" s="123" t="s">
        <v>233</v>
      </c>
      <c r="P94" s="89">
        <v>125887839</v>
      </c>
      <c r="Q94" s="89">
        <v>36242517.770000003</v>
      </c>
      <c r="R94" s="89">
        <v>11080392.35</v>
      </c>
      <c r="S94" s="89">
        <v>2932613.9999999995</v>
      </c>
      <c r="T94" s="89">
        <v>1206087.73</v>
      </c>
      <c r="U94" s="89">
        <v>13155852.15</v>
      </c>
      <c r="V94" s="89">
        <v>133019.51</v>
      </c>
      <c r="W94" s="89">
        <v>19258400.689999998</v>
      </c>
      <c r="X94" s="89">
        <v>475646.73</v>
      </c>
      <c r="Y94" s="155"/>
      <c r="Z94" s="155"/>
    </row>
    <row r="95" spans="1:26" x14ac:dyDescent="0.35">
      <c r="A95" s="81">
        <f t="shared" si="20"/>
        <v>71</v>
      </c>
      <c r="B95" s="124" t="s">
        <v>234</v>
      </c>
      <c r="C95" s="83"/>
      <c r="D95" s="83"/>
      <c r="E95" s="83"/>
      <c r="F95" s="83"/>
      <c r="G95" s="83"/>
      <c r="H95" s="83"/>
      <c r="I95" s="83"/>
      <c r="J95" s="83"/>
      <c r="K95" s="83"/>
      <c r="L95" s="155"/>
      <c r="M95" s="155"/>
      <c r="N95" s="83">
        <f t="shared" si="21"/>
        <v>71</v>
      </c>
      <c r="O95" s="124" t="s">
        <v>234</v>
      </c>
      <c r="P95" s="83"/>
      <c r="Q95" s="83"/>
      <c r="R95" s="83"/>
      <c r="S95" s="83"/>
      <c r="T95" s="83"/>
      <c r="U95" s="83"/>
      <c r="V95" s="83"/>
      <c r="W95" s="83"/>
      <c r="X95" s="83"/>
      <c r="Y95" s="155"/>
      <c r="Z95" s="155"/>
    </row>
    <row r="96" spans="1:26" x14ac:dyDescent="0.35">
      <c r="A96" s="81">
        <f t="shared" si="20"/>
        <v>72</v>
      </c>
      <c r="B96" s="124" t="s">
        <v>235</v>
      </c>
      <c r="C96" s="88">
        <f>SUM(D96:K96,P96:X96)</f>
        <v>41817778.19000002</v>
      </c>
      <c r="D96" s="88">
        <f t="shared" ref="D96:X96" si="40">D91-D92-D93-D94</f>
        <v>52607044.129999995</v>
      </c>
      <c r="E96" s="88">
        <f t="shared" si="40"/>
        <v>-3181502.4000000022</v>
      </c>
      <c r="F96" s="88">
        <f t="shared" si="40"/>
        <v>153616.76</v>
      </c>
      <c r="G96" s="88">
        <f t="shared" si="40"/>
        <v>-967831.16000000061</v>
      </c>
      <c r="H96" s="88">
        <f t="shared" si="40"/>
        <v>3416.4299999999785</v>
      </c>
      <c r="I96" s="88">
        <f t="shared" si="40"/>
        <v>95156.580000001937</v>
      </c>
      <c r="J96" s="88">
        <f t="shared" si="40"/>
        <v>407243.45000000042</v>
      </c>
      <c r="K96" s="88">
        <f t="shared" si="40"/>
        <v>135517.90000000014</v>
      </c>
      <c r="L96" s="155"/>
      <c r="M96" s="155"/>
      <c r="N96" s="83">
        <f t="shared" si="21"/>
        <v>72</v>
      </c>
      <c r="O96" s="124" t="s">
        <v>235</v>
      </c>
      <c r="P96" s="88">
        <f t="shared" si="40"/>
        <v>-10767792.199999973</v>
      </c>
      <c r="Q96" s="88">
        <f t="shared" si="40"/>
        <v>1321030.609999992</v>
      </c>
      <c r="R96" s="88">
        <f t="shared" si="40"/>
        <v>1976473.5700000022</v>
      </c>
      <c r="S96" s="88">
        <f t="shared" si="40"/>
        <v>-289539.43999999994</v>
      </c>
      <c r="T96" s="88">
        <f t="shared" si="40"/>
        <v>314558.19999999949</v>
      </c>
      <c r="U96" s="88">
        <f t="shared" si="40"/>
        <v>1766040.179999996</v>
      </c>
      <c r="V96" s="88">
        <f t="shared" si="40"/>
        <v>45211.98000000004</v>
      </c>
      <c r="W96" s="88">
        <f t="shared" si="40"/>
        <v>-2136071.8899999969</v>
      </c>
      <c r="X96" s="88">
        <f t="shared" si="40"/>
        <v>335205.49</v>
      </c>
      <c r="Y96" s="155"/>
      <c r="Z96" s="155"/>
    </row>
    <row r="97" spans="1:26" x14ac:dyDescent="0.35">
      <c r="A97" s="81">
        <f t="shared" si="20"/>
        <v>73</v>
      </c>
      <c r="B97" s="124" t="s">
        <v>236</v>
      </c>
      <c r="C97" s="119">
        <f>IFERROR(C96/C94,0)</f>
        <v>7.7889205183920299E-2</v>
      </c>
      <c r="D97" s="119">
        <f>IFERROR(D96/D94,0)</f>
        <v>0.19064376316573176</v>
      </c>
      <c r="E97" s="119">
        <f>IFERROR(E96/E94,0)</f>
        <v>-9.491917619597251E-2</v>
      </c>
      <c r="F97" s="119">
        <f t="shared" ref="F97:X97" si="41">IFERROR(F96/F94,0)</f>
        <v>0.33179999136031796</v>
      </c>
      <c r="G97" s="119">
        <f t="shared" si="41"/>
        <v>-0.23917026061256075</v>
      </c>
      <c r="H97" s="119">
        <f t="shared" si="41"/>
        <v>3.5682165810322172E-2</v>
      </c>
      <c r="I97" s="119">
        <f t="shared" si="41"/>
        <v>9.3576184913661004E-3</v>
      </c>
      <c r="J97" s="119">
        <f t="shared" si="41"/>
        <v>0.21993133225635025</v>
      </c>
      <c r="K97" s="119">
        <f t="shared" si="41"/>
        <v>0.31703094793558617</v>
      </c>
      <c r="L97" s="155"/>
      <c r="M97" s="155"/>
      <c r="N97" s="83">
        <f t="shared" si="21"/>
        <v>73</v>
      </c>
      <c r="O97" s="124" t="s">
        <v>236</v>
      </c>
      <c r="P97" s="119">
        <f t="shared" si="41"/>
        <v>-8.5534808489324959E-2</v>
      </c>
      <c r="Q97" s="119">
        <f t="shared" si="41"/>
        <v>3.6449747183223684E-2</v>
      </c>
      <c r="R97" s="119">
        <f t="shared" si="41"/>
        <v>0.17837577475313879</v>
      </c>
      <c r="S97" s="119">
        <f t="shared" si="41"/>
        <v>-9.8730838767052187E-2</v>
      </c>
      <c r="T97" s="119">
        <f t="shared" si="41"/>
        <v>0.2608087224301664</v>
      </c>
      <c r="U97" s="119">
        <f t="shared" si="41"/>
        <v>0.13423989262451508</v>
      </c>
      <c r="V97" s="119">
        <f t="shared" si="41"/>
        <v>0.33988984021967933</v>
      </c>
      <c r="W97" s="119">
        <f t="shared" si="41"/>
        <v>-0.11091636966039245</v>
      </c>
      <c r="X97" s="119">
        <f t="shared" si="41"/>
        <v>0.70473624406079693</v>
      </c>
      <c r="Y97" s="155"/>
      <c r="Z97" s="155"/>
    </row>
    <row r="98" spans="1:26" x14ac:dyDescent="0.35">
      <c r="L98" s="155"/>
      <c r="M98" s="155"/>
      <c r="Y98" s="155"/>
      <c r="Z98" s="155"/>
    </row>
    <row r="99" spans="1:26" ht="14.15" customHeight="1" x14ac:dyDescent="0.35">
      <c r="A99" s="69" t="s">
        <v>201</v>
      </c>
      <c r="D99" s="126"/>
      <c r="E99" s="126"/>
      <c r="F99" s="126"/>
      <c r="G99" s="126"/>
      <c r="H99" s="126"/>
      <c r="I99" s="126"/>
      <c r="J99" s="126"/>
      <c r="K99" s="126"/>
      <c r="L99" s="155"/>
      <c r="M99" s="155"/>
      <c r="N99" s="69" t="s">
        <v>201</v>
      </c>
      <c r="P99" s="126"/>
      <c r="Q99" s="126"/>
      <c r="R99" s="126"/>
      <c r="S99" s="126"/>
      <c r="T99" s="126"/>
      <c r="U99" s="126"/>
      <c r="V99" s="126"/>
      <c r="W99" s="126"/>
      <c r="X99" s="126"/>
      <c r="Y99" s="155"/>
      <c r="Z99" s="155"/>
    </row>
    <row r="101" spans="1:26" x14ac:dyDescent="0.35">
      <c r="B101" s="3" t="s">
        <v>238</v>
      </c>
      <c r="C101" s="88">
        <f>SUM(D101:K101,P101:X101)</f>
        <v>2196059.7899999996</v>
      </c>
      <c r="D101" s="141">
        <f>COVID19!E10</f>
        <v>1341903.52</v>
      </c>
      <c r="E101" s="141">
        <f>COVID19!F10</f>
        <v>136837.59</v>
      </c>
      <c r="F101" s="141">
        <f>COVID19!G10</f>
        <v>2598.2000000000003</v>
      </c>
      <c r="G101" s="141">
        <f>COVID19!H10</f>
        <v>15013.69</v>
      </c>
      <c r="H101" s="141">
        <f>COVID19!I10</f>
        <v>369.94</v>
      </c>
      <c r="I101" s="141">
        <f>COVID19!J10</f>
        <v>34074.97</v>
      </c>
      <c r="J101" s="141">
        <f>COVID19!K10</f>
        <v>6907.67</v>
      </c>
      <c r="K101" s="141">
        <f>COVID19!L10</f>
        <v>1992.95</v>
      </c>
      <c r="P101" s="141">
        <f>COVID19!M10</f>
        <v>377654.04</v>
      </c>
      <c r="Q101" s="141">
        <f>COVID19!N10</f>
        <v>120017.42</v>
      </c>
      <c r="R101" s="141">
        <f>COVID19!O10</f>
        <v>40602.44</v>
      </c>
      <c r="S101" s="141">
        <f>COVID19!P10</f>
        <v>6624.6900000000005</v>
      </c>
      <c r="T101" s="141">
        <f>COVID19!Q10</f>
        <v>4313.37</v>
      </c>
      <c r="U101" s="141">
        <f>COVID19!R10</f>
        <v>45663.94</v>
      </c>
      <c r="V101" s="141">
        <f>COVID19!S10</f>
        <v>616.16999999999996</v>
      </c>
      <c r="W101" s="141">
        <f>COVID19!T10</f>
        <v>55630.62</v>
      </c>
      <c r="X101" s="141">
        <f>COVID19!U10</f>
        <v>5238.57</v>
      </c>
    </row>
    <row r="102" spans="1:26" x14ac:dyDescent="0.35">
      <c r="E102" s="3" t="s">
        <v>237</v>
      </c>
    </row>
    <row r="103" spans="1:26" x14ac:dyDescent="0.35">
      <c r="B103" s="3" t="s">
        <v>257</v>
      </c>
      <c r="C103" s="88">
        <f>SUM(D103:K103,P103:X103)</f>
        <v>39621718.400000013</v>
      </c>
      <c r="D103" s="142">
        <f>D96-D101</f>
        <v>51265140.609999992</v>
      </c>
      <c r="E103" s="142">
        <f t="shared" ref="E103:K103" si="42">E96-E101</f>
        <v>-3318339.9900000021</v>
      </c>
      <c r="F103" s="142">
        <f t="shared" si="42"/>
        <v>151018.56</v>
      </c>
      <c r="G103" s="142">
        <f t="shared" si="42"/>
        <v>-982844.85000000056</v>
      </c>
      <c r="H103" s="142">
        <f t="shared" si="42"/>
        <v>3046.4899999999784</v>
      </c>
      <c r="I103" s="142">
        <f t="shared" si="42"/>
        <v>61081.610000001936</v>
      </c>
      <c r="J103" s="142">
        <f t="shared" si="42"/>
        <v>400335.78000000044</v>
      </c>
      <c r="K103" s="142">
        <f t="shared" si="42"/>
        <v>133524.95000000013</v>
      </c>
      <c r="P103" s="142">
        <f t="shared" ref="P103:X103" si="43">P96-P101</f>
        <v>-11145446.239999972</v>
      </c>
      <c r="Q103" s="142">
        <f t="shared" si="43"/>
        <v>1201013.189999992</v>
      </c>
      <c r="R103" s="142">
        <f t="shared" si="43"/>
        <v>1935871.1300000022</v>
      </c>
      <c r="S103" s="142">
        <f t="shared" si="43"/>
        <v>-296164.12999999995</v>
      </c>
      <c r="T103" s="142">
        <f t="shared" si="43"/>
        <v>310244.82999999949</v>
      </c>
      <c r="U103" s="142">
        <f t="shared" si="43"/>
        <v>1720376.239999996</v>
      </c>
      <c r="V103" s="142">
        <f t="shared" si="43"/>
        <v>44595.810000000041</v>
      </c>
      <c r="W103" s="142">
        <f t="shared" si="43"/>
        <v>-2191702.509999997</v>
      </c>
      <c r="X103" s="142">
        <f t="shared" si="43"/>
        <v>329966.92</v>
      </c>
    </row>
  </sheetData>
  <mergeCells count="8">
    <mergeCell ref="L40:L47"/>
    <mergeCell ref="M40:M47"/>
    <mergeCell ref="Y40:Y47"/>
    <mergeCell ref="Z40:Z47"/>
    <mergeCell ref="L92:L99"/>
    <mergeCell ref="M92:M99"/>
    <mergeCell ref="Y92:Y99"/>
    <mergeCell ref="Z92:Z99"/>
  </mergeCells>
  <printOptions horizontalCentered="1"/>
  <pageMargins left="0.7" right="0.7" top="1.25" bottom="0.75" header="0.3" footer="0.3"/>
  <pageSetup scale="54" fitToWidth="0" fitToHeight="0" orientation="landscape" r:id="rId1"/>
  <rowBreaks count="1" manualBreakCount="1">
    <brk id="47" max="16383" man="1"/>
  </rowBreaks>
  <colBreaks count="1" manualBreakCount="1">
    <brk id="1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"/>
  <sheetViews>
    <sheetView topLeftCell="A5" workbookViewId="0">
      <selection activeCell="P38" sqref="P38"/>
    </sheetView>
  </sheetViews>
  <sheetFormatPr defaultColWidth="9.15234375" defaultRowHeight="12.45" x14ac:dyDescent="0.3"/>
  <cols>
    <col min="1" max="1" width="4.3828125" style="127" bestFit="1" customWidth="1"/>
    <col min="2" max="2" width="29" style="127" bestFit="1" customWidth="1"/>
    <col min="3" max="3" width="9.53515625" style="127" bestFit="1" customWidth="1"/>
    <col min="4" max="6" width="12.69140625" style="127" bestFit="1" customWidth="1"/>
    <col min="7" max="7" width="11.3046875" style="127" bestFit="1" customWidth="1"/>
    <col min="8" max="9" width="10.15234375" style="127" bestFit="1" customWidth="1"/>
    <col min="10" max="10" width="13.3046875" style="127" bestFit="1" customWidth="1"/>
    <col min="11" max="12" width="10.15234375" style="127" bestFit="1" customWidth="1"/>
    <col min="13" max="13" width="12.69140625" style="127" bestFit="1" customWidth="1"/>
    <col min="14" max="15" width="11.15234375" style="127" bestFit="1" customWidth="1"/>
    <col min="16" max="17" width="10.15234375" style="127" bestFit="1" customWidth="1"/>
    <col min="18" max="18" width="11.15234375" style="127" bestFit="1" customWidth="1"/>
    <col min="19" max="19" width="10.15234375" style="127" bestFit="1" customWidth="1"/>
    <col min="20" max="20" width="11.15234375" style="127" bestFit="1" customWidth="1"/>
    <col min="21" max="21" width="10.15234375" style="127" bestFit="1" customWidth="1"/>
    <col min="22" max="16384" width="9.15234375" style="127"/>
  </cols>
  <sheetData>
    <row r="1" spans="1:21" x14ac:dyDescent="0.3">
      <c r="A1" s="127" t="s">
        <v>2</v>
      </c>
      <c r="U1" s="128" t="s">
        <v>239</v>
      </c>
    </row>
    <row r="2" spans="1:21" x14ac:dyDescent="0.3">
      <c r="A2" s="127" t="s">
        <v>115</v>
      </c>
      <c r="U2" s="128" t="s">
        <v>240</v>
      </c>
    </row>
    <row r="3" spans="1:21" x14ac:dyDescent="0.3">
      <c r="A3" s="127" t="s">
        <v>241</v>
      </c>
    </row>
    <row r="4" spans="1:21" x14ac:dyDescent="0.3">
      <c r="C4" s="129"/>
    </row>
    <row r="5" spans="1:21" x14ac:dyDescent="0.3">
      <c r="B5" s="128"/>
      <c r="E5" s="76" t="s">
        <v>122</v>
      </c>
      <c r="F5" s="76" t="s">
        <v>123</v>
      </c>
      <c r="G5" s="76" t="s">
        <v>124</v>
      </c>
      <c r="H5" s="76" t="s">
        <v>125</v>
      </c>
      <c r="I5" s="76" t="s">
        <v>126</v>
      </c>
      <c r="J5" s="76" t="s">
        <v>242</v>
      </c>
      <c r="K5" s="76" t="s">
        <v>128</v>
      </c>
      <c r="L5" s="76" t="s">
        <v>129</v>
      </c>
      <c r="M5" s="76" t="s">
        <v>130</v>
      </c>
      <c r="N5" s="76" t="s">
        <v>131</v>
      </c>
      <c r="O5" s="76" t="s">
        <v>132</v>
      </c>
      <c r="P5" s="76" t="s">
        <v>133</v>
      </c>
      <c r="Q5" s="76" t="s">
        <v>134</v>
      </c>
      <c r="R5" s="76" t="s">
        <v>135</v>
      </c>
      <c r="S5" s="76" t="s">
        <v>136</v>
      </c>
      <c r="T5" s="73" t="s">
        <v>137</v>
      </c>
      <c r="U5" s="73" t="s">
        <v>138</v>
      </c>
    </row>
    <row r="6" spans="1:21" x14ac:dyDescent="0.3">
      <c r="E6" s="76" t="s">
        <v>156</v>
      </c>
      <c r="F6" s="76" t="s">
        <v>243</v>
      </c>
      <c r="G6" s="76" t="s">
        <v>141</v>
      </c>
      <c r="H6" s="76" t="s">
        <v>142</v>
      </c>
      <c r="I6" s="76" t="s">
        <v>143</v>
      </c>
      <c r="J6" s="76" t="s">
        <v>144</v>
      </c>
      <c r="K6" s="76" t="s">
        <v>145</v>
      </c>
      <c r="L6" s="76" t="s">
        <v>146</v>
      </c>
      <c r="M6" s="76" t="s">
        <v>147</v>
      </c>
      <c r="N6" s="76" t="s">
        <v>148</v>
      </c>
      <c r="O6" s="76" t="s">
        <v>149</v>
      </c>
      <c r="P6" s="76" t="s">
        <v>150</v>
      </c>
      <c r="Q6" s="76" t="s">
        <v>145</v>
      </c>
      <c r="R6" s="76" t="s">
        <v>151</v>
      </c>
      <c r="S6" s="76" t="s">
        <v>152</v>
      </c>
      <c r="T6" s="76" t="s">
        <v>153</v>
      </c>
      <c r="U6" s="76" t="s">
        <v>154</v>
      </c>
    </row>
    <row r="7" spans="1:21" x14ac:dyDescent="0.3">
      <c r="A7" s="79" t="s">
        <v>0</v>
      </c>
      <c r="B7" s="79" t="s">
        <v>1</v>
      </c>
      <c r="C7" s="79" t="s">
        <v>244</v>
      </c>
      <c r="D7" s="79" t="s">
        <v>10</v>
      </c>
      <c r="E7" s="79" t="s">
        <v>161</v>
      </c>
      <c r="F7" s="79" t="s">
        <v>161</v>
      </c>
      <c r="G7" s="79" t="s">
        <v>157</v>
      </c>
      <c r="H7" s="79" t="s">
        <v>245</v>
      </c>
      <c r="I7" s="79" t="s">
        <v>246</v>
      </c>
      <c r="J7" s="79" t="s">
        <v>159</v>
      </c>
      <c r="K7" s="79" t="s">
        <v>160</v>
      </c>
      <c r="L7" s="79" t="s">
        <v>161</v>
      </c>
      <c r="M7" s="79" t="s">
        <v>161</v>
      </c>
      <c r="N7" s="79" t="s">
        <v>163</v>
      </c>
      <c r="O7" s="79" t="s">
        <v>164</v>
      </c>
      <c r="P7" s="79" t="s">
        <v>157</v>
      </c>
      <c r="Q7" s="79" t="s">
        <v>165</v>
      </c>
      <c r="R7" s="79" t="s">
        <v>166</v>
      </c>
      <c r="S7" s="79" t="s">
        <v>167</v>
      </c>
      <c r="T7" s="79" t="s">
        <v>168</v>
      </c>
      <c r="U7" s="79" t="s">
        <v>169</v>
      </c>
    </row>
    <row r="8" spans="1:21" ht="26.25" customHeight="1" x14ac:dyDescent="0.3">
      <c r="A8" s="130">
        <v>1</v>
      </c>
      <c r="B8" s="130" t="s">
        <v>247</v>
      </c>
      <c r="C8" s="127" t="s">
        <v>248</v>
      </c>
      <c r="D8" s="131">
        <f>SUM(E8:U8)</f>
        <v>2196059.7899999996</v>
      </c>
      <c r="E8" s="132">
        <v>1341903.52</v>
      </c>
      <c r="F8" s="132">
        <v>136837.59</v>
      </c>
      <c r="G8" s="132">
        <v>2598.2000000000003</v>
      </c>
      <c r="H8" s="132">
        <v>15013.69</v>
      </c>
      <c r="I8" s="132">
        <v>369.94</v>
      </c>
      <c r="J8" s="132">
        <v>34074.97</v>
      </c>
      <c r="K8" s="132">
        <v>6907.67</v>
      </c>
      <c r="L8" s="132">
        <v>1992.95</v>
      </c>
      <c r="M8" s="132">
        <v>377654.04</v>
      </c>
      <c r="N8" s="132">
        <v>120017.42</v>
      </c>
      <c r="O8" s="132">
        <v>40602.44</v>
      </c>
      <c r="P8" s="132">
        <v>6624.6900000000005</v>
      </c>
      <c r="Q8" s="132">
        <v>4313.37</v>
      </c>
      <c r="R8" s="132">
        <v>45663.94</v>
      </c>
      <c r="S8" s="132">
        <v>616.16999999999996</v>
      </c>
      <c r="T8" s="132">
        <v>55630.62</v>
      </c>
      <c r="U8" s="132">
        <v>5238.57</v>
      </c>
    </row>
    <row r="9" spans="1:21" x14ac:dyDescent="0.3">
      <c r="A9" s="130">
        <f>A8+1</f>
        <v>2</v>
      </c>
      <c r="B9" s="128" t="s">
        <v>249</v>
      </c>
      <c r="C9" s="133">
        <v>1</v>
      </c>
      <c r="D9" s="134">
        <f>D10-D8</f>
        <v>0</v>
      </c>
      <c r="E9" s="134">
        <f>$D$9*E8/$D$8</f>
        <v>0</v>
      </c>
      <c r="F9" s="134">
        <f t="shared" ref="F9:U9" si="0">$D$9*F8/$D$8</f>
        <v>0</v>
      </c>
      <c r="G9" s="134">
        <f t="shared" si="0"/>
        <v>0</v>
      </c>
      <c r="H9" s="134">
        <f t="shared" si="0"/>
        <v>0</v>
      </c>
      <c r="I9" s="134">
        <f t="shared" si="0"/>
        <v>0</v>
      </c>
      <c r="J9" s="134">
        <f t="shared" si="0"/>
        <v>0</v>
      </c>
      <c r="K9" s="134">
        <f t="shared" si="0"/>
        <v>0</v>
      </c>
      <c r="L9" s="134">
        <f t="shared" si="0"/>
        <v>0</v>
      </c>
      <c r="M9" s="134">
        <f t="shared" si="0"/>
        <v>0</v>
      </c>
      <c r="N9" s="134">
        <f t="shared" si="0"/>
        <v>0</v>
      </c>
      <c r="O9" s="134">
        <f t="shared" si="0"/>
        <v>0</v>
      </c>
      <c r="P9" s="134">
        <f t="shared" si="0"/>
        <v>0</v>
      </c>
      <c r="Q9" s="134">
        <f t="shared" si="0"/>
        <v>0</v>
      </c>
      <c r="R9" s="134">
        <f t="shared" si="0"/>
        <v>0</v>
      </c>
      <c r="S9" s="134">
        <f t="shared" si="0"/>
        <v>0</v>
      </c>
      <c r="T9" s="134">
        <f t="shared" si="0"/>
        <v>0</v>
      </c>
      <c r="U9" s="134">
        <f t="shared" si="0"/>
        <v>0</v>
      </c>
    </row>
    <row r="10" spans="1:21" ht="12.9" thickBot="1" x14ac:dyDescent="0.35">
      <c r="A10" s="130">
        <f t="shared" ref="A10:A17" si="1">A9+1</f>
        <v>3</v>
      </c>
      <c r="D10" s="135">
        <f>D8*C9</f>
        <v>2196059.7899999996</v>
      </c>
      <c r="E10" s="135">
        <f>SUM(E8:E9)</f>
        <v>1341903.52</v>
      </c>
      <c r="F10" s="135">
        <f t="shared" ref="F10:U10" si="2">SUM(F8:F9)</f>
        <v>136837.59</v>
      </c>
      <c r="G10" s="135">
        <f t="shared" si="2"/>
        <v>2598.2000000000003</v>
      </c>
      <c r="H10" s="135">
        <f t="shared" si="2"/>
        <v>15013.69</v>
      </c>
      <c r="I10" s="135">
        <f t="shared" si="2"/>
        <v>369.94</v>
      </c>
      <c r="J10" s="135">
        <f t="shared" si="2"/>
        <v>34074.97</v>
      </c>
      <c r="K10" s="135">
        <f t="shared" si="2"/>
        <v>6907.67</v>
      </c>
      <c r="L10" s="135">
        <f t="shared" si="2"/>
        <v>1992.95</v>
      </c>
      <c r="M10" s="135">
        <f t="shared" si="2"/>
        <v>377654.04</v>
      </c>
      <c r="N10" s="135">
        <f t="shared" si="2"/>
        <v>120017.42</v>
      </c>
      <c r="O10" s="135">
        <f t="shared" si="2"/>
        <v>40602.44</v>
      </c>
      <c r="P10" s="135">
        <f t="shared" si="2"/>
        <v>6624.6900000000005</v>
      </c>
      <c r="Q10" s="135">
        <f t="shared" si="2"/>
        <v>4313.37</v>
      </c>
      <c r="R10" s="135">
        <f t="shared" si="2"/>
        <v>45663.94</v>
      </c>
      <c r="S10" s="135">
        <f t="shared" si="2"/>
        <v>616.16999999999996</v>
      </c>
      <c r="T10" s="135">
        <f t="shared" si="2"/>
        <v>55630.62</v>
      </c>
      <c r="U10" s="135">
        <f t="shared" si="2"/>
        <v>5238.57</v>
      </c>
    </row>
    <row r="11" spans="1:21" ht="26.25" customHeight="1" thickTop="1" x14ac:dyDescent="0.3">
      <c r="A11" s="130">
        <f t="shared" si="1"/>
        <v>4</v>
      </c>
      <c r="B11" s="136" t="s">
        <v>250</v>
      </c>
      <c r="D11" s="137">
        <f>SUM(E11:U11)</f>
        <v>5915790075.4112263</v>
      </c>
      <c r="E11" s="137">
        <v>2478851325.5812249</v>
      </c>
      <c r="F11" s="137">
        <v>272309108.830001</v>
      </c>
      <c r="G11" s="137">
        <v>3676526</v>
      </c>
      <c r="H11" s="137">
        <v>36054763</v>
      </c>
      <c r="I11" s="137">
        <v>2655162</v>
      </c>
      <c r="J11" s="137">
        <v>172350354</v>
      </c>
      <c r="K11" s="137">
        <v>42604774</v>
      </c>
      <c r="L11" s="137">
        <v>3840029</v>
      </c>
      <c r="M11" s="137">
        <v>1450801644</v>
      </c>
      <c r="N11" s="137">
        <v>611107048</v>
      </c>
      <c r="O11" s="137">
        <v>314641719</v>
      </c>
      <c r="P11" s="137">
        <v>26829319</v>
      </c>
      <c r="Q11" s="137">
        <v>21568632</v>
      </c>
      <c r="R11" s="137">
        <v>278539097</v>
      </c>
      <c r="S11" s="137">
        <v>1596380</v>
      </c>
      <c r="T11" s="137">
        <v>193240554</v>
      </c>
      <c r="U11" s="137">
        <v>5123640</v>
      </c>
    </row>
    <row r="12" spans="1:21" ht="25.5" customHeight="1" x14ac:dyDescent="0.3">
      <c r="A12" s="130">
        <f t="shared" si="1"/>
        <v>5</v>
      </c>
      <c r="B12" s="127" t="s">
        <v>251</v>
      </c>
      <c r="D12" s="137">
        <f>SUM(E12:U12)</f>
        <v>5250736560.4112263</v>
      </c>
      <c r="E12" s="137">
        <f t="shared" ref="E12:J12" si="3">E11</f>
        <v>2478851325.5812249</v>
      </c>
      <c r="F12" s="137">
        <f t="shared" si="3"/>
        <v>272309108.830001</v>
      </c>
      <c r="G12" s="137">
        <f t="shared" si="3"/>
        <v>3676526</v>
      </c>
      <c r="H12" s="137">
        <f t="shared" si="3"/>
        <v>36054763</v>
      </c>
      <c r="I12" s="137">
        <f t="shared" si="3"/>
        <v>2655162</v>
      </c>
      <c r="J12" s="137">
        <f t="shared" si="3"/>
        <v>172350354</v>
      </c>
      <c r="K12" s="137"/>
      <c r="L12" s="137">
        <f>L11</f>
        <v>3840029</v>
      </c>
      <c r="M12" s="137">
        <f>M11</f>
        <v>1450801644</v>
      </c>
      <c r="N12" s="137">
        <f>N11-N13</f>
        <v>603407755</v>
      </c>
      <c r="O12" s="137"/>
      <c r="P12" s="137">
        <f>P11</f>
        <v>26829319</v>
      </c>
      <c r="Q12" s="137"/>
      <c r="R12" s="137"/>
      <c r="S12" s="137">
        <f>S11</f>
        <v>1596380</v>
      </c>
      <c r="T12" s="137">
        <f>T11</f>
        <v>193240554</v>
      </c>
      <c r="U12" s="137">
        <f>U11</f>
        <v>5123640</v>
      </c>
    </row>
    <row r="13" spans="1:21" x14ac:dyDescent="0.3">
      <c r="A13" s="130">
        <f t="shared" si="1"/>
        <v>6</v>
      </c>
      <c r="B13" s="127" t="s">
        <v>252</v>
      </c>
      <c r="D13" s="137">
        <f>SUM(E13:U13)</f>
        <v>665053515</v>
      </c>
      <c r="E13" s="137"/>
      <c r="F13" s="137"/>
      <c r="G13" s="137"/>
      <c r="H13" s="137"/>
      <c r="I13" s="137"/>
      <c r="J13" s="137"/>
      <c r="K13" s="137">
        <f>K11</f>
        <v>42604774</v>
      </c>
      <c r="L13" s="137"/>
      <c r="M13" s="137"/>
      <c r="N13" s="137">
        <v>7699293</v>
      </c>
      <c r="O13" s="137">
        <f>O11</f>
        <v>314641719</v>
      </c>
      <c r="P13" s="137"/>
      <c r="Q13" s="137">
        <f>Q11</f>
        <v>21568632</v>
      </c>
      <c r="R13" s="137">
        <f>R11</f>
        <v>278539097</v>
      </c>
      <c r="S13" s="137"/>
      <c r="T13" s="137"/>
      <c r="U13" s="137"/>
    </row>
    <row r="14" spans="1:21" ht="24.75" customHeight="1" x14ac:dyDescent="0.3">
      <c r="A14" s="130">
        <f t="shared" si="1"/>
        <v>7</v>
      </c>
      <c r="B14" s="127" t="s">
        <v>253</v>
      </c>
      <c r="C14" s="127" t="s">
        <v>10</v>
      </c>
      <c r="D14" s="131">
        <f>SUM(E14:U14)</f>
        <v>2097060.2793037656</v>
      </c>
      <c r="E14" s="132">
        <f t="shared" ref="E14:U14" si="4">E8-E15</f>
        <v>1341903.52</v>
      </c>
      <c r="F14" s="132">
        <f t="shared" si="4"/>
        <v>136837.59</v>
      </c>
      <c r="G14" s="132">
        <f t="shared" si="4"/>
        <v>2598.2000000000003</v>
      </c>
      <c r="H14" s="132">
        <f t="shared" si="4"/>
        <v>15013.69</v>
      </c>
      <c r="I14" s="132">
        <f t="shared" si="4"/>
        <v>369.94</v>
      </c>
      <c r="J14" s="132">
        <f t="shared" si="4"/>
        <v>34074.97</v>
      </c>
      <c r="K14" s="132">
        <f t="shared" si="4"/>
        <v>0</v>
      </c>
      <c r="L14" s="132">
        <f t="shared" si="4"/>
        <v>1992.95</v>
      </c>
      <c r="M14" s="132">
        <f t="shared" si="4"/>
        <v>377654.04</v>
      </c>
      <c r="N14" s="132">
        <f t="shared" si="4"/>
        <v>118505.32930376561</v>
      </c>
      <c r="O14" s="132">
        <f t="shared" si="4"/>
        <v>0</v>
      </c>
      <c r="P14" s="132">
        <f t="shared" si="4"/>
        <v>6624.6900000000005</v>
      </c>
      <c r="Q14" s="132">
        <f t="shared" si="4"/>
        <v>0</v>
      </c>
      <c r="R14" s="132">
        <f t="shared" si="4"/>
        <v>0</v>
      </c>
      <c r="S14" s="132">
        <f t="shared" si="4"/>
        <v>616.16999999999996</v>
      </c>
      <c r="T14" s="132">
        <f t="shared" si="4"/>
        <v>55630.62</v>
      </c>
      <c r="U14" s="132">
        <f t="shared" si="4"/>
        <v>5238.57</v>
      </c>
    </row>
    <row r="15" spans="1:21" x14ac:dyDescent="0.3">
      <c r="A15" s="130">
        <f t="shared" si="1"/>
        <v>8</v>
      </c>
      <c r="B15" s="127" t="s">
        <v>254</v>
      </c>
      <c r="C15" s="127" t="s">
        <v>10</v>
      </c>
      <c r="D15" s="131">
        <f>SUM(E15:U15)</f>
        <v>98999.510696234385</v>
      </c>
      <c r="E15" s="132">
        <f t="shared" ref="E15:U15" si="5">E13/SUM(E12:E13)*E8</f>
        <v>0</v>
      </c>
      <c r="F15" s="132">
        <f t="shared" si="5"/>
        <v>0</v>
      </c>
      <c r="G15" s="132">
        <f t="shared" si="5"/>
        <v>0</v>
      </c>
      <c r="H15" s="132">
        <f t="shared" si="5"/>
        <v>0</v>
      </c>
      <c r="I15" s="132">
        <f t="shared" si="5"/>
        <v>0</v>
      </c>
      <c r="J15" s="132">
        <f t="shared" si="5"/>
        <v>0</v>
      </c>
      <c r="K15" s="132">
        <f t="shared" si="5"/>
        <v>6907.67</v>
      </c>
      <c r="L15" s="132">
        <f t="shared" si="5"/>
        <v>0</v>
      </c>
      <c r="M15" s="132">
        <f t="shared" si="5"/>
        <v>0</v>
      </c>
      <c r="N15" s="132">
        <f t="shared" si="5"/>
        <v>1512.0906962343854</v>
      </c>
      <c r="O15" s="132">
        <f t="shared" si="5"/>
        <v>40602.44</v>
      </c>
      <c r="P15" s="132">
        <f t="shared" si="5"/>
        <v>0</v>
      </c>
      <c r="Q15" s="132">
        <f t="shared" si="5"/>
        <v>4313.37</v>
      </c>
      <c r="R15" s="132">
        <f t="shared" si="5"/>
        <v>45663.94</v>
      </c>
      <c r="S15" s="132">
        <f t="shared" si="5"/>
        <v>0</v>
      </c>
      <c r="T15" s="132">
        <f t="shared" si="5"/>
        <v>0</v>
      </c>
      <c r="U15" s="132">
        <f t="shared" si="5"/>
        <v>0</v>
      </c>
    </row>
    <row r="16" spans="1:21" ht="25.5" customHeight="1" x14ac:dyDescent="0.3">
      <c r="A16" s="130">
        <f t="shared" si="1"/>
        <v>9</v>
      </c>
      <c r="B16" s="138" t="s">
        <v>253</v>
      </c>
      <c r="C16" s="138" t="s">
        <v>255</v>
      </c>
      <c r="D16" s="138"/>
      <c r="E16" s="139">
        <f t="shared" ref="E16:U16" si="6">IFERROR(ROUND(E14/E12,6),0)</f>
        <v>5.4100000000000003E-4</v>
      </c>
      <c r="F16" s="139">
        <f t="shared" si="6"/>
        <v>5.0299999999999997E-4</v>
      </c>
      <c r="G16" s="139">
        <f t="shared" si="6"/>
        <v>7.0699999999999995E-4</v>
      </c>
      <c r="H16" s="139">
        <f t="shared" si="6"/>
        <v>4.1599999999999997E-4</v>
      </c>
      <c r="I16" s="139">
        <f t="shared" si="6"/>
        <v>1.3899999999999999E-4</v>
      </c>
      <c r="J16" s="139">
        <f t="shared" si="6"/>
        <v>1.9799999999999999E-4</v>
      </c>
      <c r="K16" s="139">
        <f t="shared" si="6"/>
        <v>0</v>
      </c>
      <c r="L16" s="139">
        <f t="shared" si="6"/>
        <v>5.1900000000000004E-4</v>
      </c>
      <c r="M16" s="139">
        <f t="shared" si="6"/>
        <v>2.5999999999999998E-4</v>
      </c>
      <c r="N16" s="139">
        <f t="shared" si="6"/>
        <v>1.9599999999999999E-4</v>
      </c>
      <c r="O16" s="139">
        <f t="shared" si="6"/>
        <v>0</v>
      </c>
      <c r="P16" s="139">
        <f t="shared" si="6"/>
        <v>2.4699999999999999E-4</v>
      </c>
      <c r="Q16" s="139">
        <f t="shared" si="6"/>
        <v>0</v>
      </c>
      <c r="R16" s="139">
        <f t="shared" si="6"/>
        <v>0</v>
      </c>
      <c r="S16" s="139">
        <f t="shared" si="6"/>
        <v>3.86E-4</v>
      </c>
      <c r="T16" s="139">
        <f t="shared" si="6"/>
        <v>2.8800000000000001E-4</v>
      </c>
      <c r="U16" s="139">
        <f t="shared" si="6"/>
        <v>1.0219999999999999E-3</v>
      </c>
    </row>
    <row r="17" spans="1:21" ht="24.75" customHeight="1" x14ac:dyDescent="0.3">
      <c r="A17" s="130">
        <f t="shared" si="1"/>
        <v>10</v>
      </c>
      <c r="B17" s="138" t="s">
        <v>254</v>
      </c>
      <c r="C17" s="138" t="s">
        <v>256</v>
      </c>
      <c r="D17" s="138"/>
      <c r="E17" s="140">
        <f t="shared" ref="E17:U17" si="7">IFERROR(ROUND(E15/12,2),0)</f>
        <v>0</v>
      </c>
      <c r="F17" s="140">
        <f t="shared" si="7"/>
        <v>0</v>
      </c>
      <c r="G17" s="140">
        <f t="shared" si="7"/>
        <v>0</v>
      </c>
      <c r="H17" s="140">
        <f t="shared" si="7"/>
        <v>0</v>
      </c>
      <c r="I17" s="140">
        <f t="shared" si="7"/>
        <v>0</v>
      </c>
      <c r="J17" s="140">
        <f t="shared" si="7"/>
        <v>0</v>
      </c>
      <c r="K17" s="140">
        <f t="shared" si="7"/>
        <v>575.64</v>
      </c>
      <c r="L17" s="140">
        <f t="shared" si="7"/>
        <v>0</v>
      </c>
      <c r="M17" s="140">
        <f t="shared" si="7"/>
        <v>0</v>
      </c>
      <c r="N17" s="140">
        <f t="shared" si="7"/>
        <v>126.01</v>
      </c>
      <c r="O17" s="140">
        <f t="shared" si="7"/>
        <v>3383.54</v>
      </c>
      <c r="P17" s="140">
        <f t="shared" si="7"/>
        <v>0</v>
      </c>
      <c r="Q17" s="140">
        <f t="shared" si="7"/>
        <v>359.45</v>
      </c>
      <c r="R17" s="140">
        <f t="shared" si="7"/>
        <v>3805.33</v>
      </c>
      <c r="S17" s="140">
        <f t="shared" si="7"/>
        <v>0</v>
      </c>
      <c r="T17" s="140">
        <f t="shared" si="7"/>
        <v>0</v>
      </c>
      <c r="U17" s="140">
        <f t="shared" si="7"/>
        <v>0</v>
      </c>
    </row>
    <row r="38" ht="360.75" customHeight="1" x14ac:dyDescent="0.3"/>
  </sheetData>
  <pageMargins left="0.75" right="0.7" top="1.25" bottom="0.75" header="0.3" footer="0.3"/>
  <pageSetup scale="50" fitToHeight="0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26</vt:i4>
      </vt:variant>
    </vt:vector>
  </HeadingPairs>
  <TitlesOfParts>
    <vt:vector size="33" baseType="lpstr">
      <vt:lpstr>Exhibit JP-6</vt:lpstr>
      <vt:lpstr>Exhibit JP-7</vt:lpstr>
      <vt:lpstr>Exhibit JP-7 </vt:lpstr>
      <vt:lpstr>Exhibit JP-9</vt:lpstr>
      <vt:lpstr>Q-1</vt:lpstr>
      <vt:lpstr>TX P-1.04</vt:lpstr>
      <vt:lpstr>COVID19</vt:lpstr>
      <vt:lpstr>MiscChg_Adj</vt:lpstr>
      <vt:lpstr>MiscChg_Unadj</vt:lpstr>
      <vt:lpstr>COVID19!Print_Area</vt:lpstr>
      <vt:lpstr>'Exhibit JP-6'!Print_Area</vt:lpstr>
      <vt:lpstr>'Exhibit JP-7'!Print_Area</vt:lpstr>
      <vt:lpstr>'Exhibit JP-7 '!Print_Area</vt:lpstr>
      <vt:lpstr>'Exhibit JP-9'!Print_Area</vt:lpstr>
      <vt:lpstr>'Q-1'!Print_Area</vt:lpstr>
      <vt:lpstr>'TX P-1.04'!Print_Area</vt:lpstr>
      <vt:lpstr>'Exhibit JP-6'!Print_Titles</vt:lpstr>
      <vt:lpstr>'Exhibit JP-7'!Print_Titles</vt:lpstr>
      <vt:lpstr>'Exhibit JP-7 '!Print_Titles</vt:lpstr>
      <vt:lpstr>'Exhibit JP-9'!Print_Titles</vt:lpstr>
      <vt:lpstr>'Q-1'!Print_Titles</vt:lpstr>
      <vt:lpstr>TBRAdj</vt:lpstr>
      <vt:lpstr>TBRProp</vt:lpstr>
      <vt:lpstr>TBRUnadj</vt:lpstr>
      <vt:lpstr>'Q-1'!TFIBRProp</vt:lpstr>
      <vt:lpstr>'Q-1'!TFIFRAdj</vt:lpstr>
      <vt:lpstr>'Q-1'!TFIFRUnadj</vt:lpstr>
      <vt:lpstr>'Q-1'!TFIRAdj</vt:lpstr>
      <vt:lpstr>'Q-1'!TFIRUnad</vt:lpstr>
      <vt:lpstr>TFRUnadj</vt:lpstr>
      <vt:lpstr>TotRevAdj</vt:lpstr>
      <vt:lpstr>TotRevProp</vt:lpstr>
      <vt:lpstr>TRUnadj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Ly</dc:creator>
  <cp:lastModifiedBy>Jeffry C. Pollock</cp:lastModifiedBy>
  <cp:lastPrinted>2021-10-20T16:11:02Z</cp:lastPrinted>
  <dcterms:created xsi:type="dcterms:W3CDTF">2021-10-07T14:10:31Z</dcterms:created>
  <dcterms:modified xsi:type="dcterms:W3CDTF">2021-10-20T16:18:16Z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{3635CB78-2578-4694-896B-20BE218CA64D}</vt:lpwstr>
  </property>
</Properties>
</file>